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DieseArbeitsmappe" autoCompressPictures="0"/>
  <mc:AlternateContent xmlns:mc="http://schemas.openxmlformats.org/markup-compatibility/2006">
    <mc:Choice Requires="x15">
      <x15ac:absPath xmlns:x15ac="http://schemas.microsoft.com/office/spreadsheetml/2010/11/ac" url="C:\Users\kalra_shi\Desktop\Consultancy 2024\DISCOM\C165513\B. Invitation of Bids &amp; Technical Eval\Tender docs for upload\"/>
    </mc:Choice>
  </mc:AlternateContent>
  <xr:revisionPtr revIDLastSave="0" documentId="8_{808F3E23-1342-4CB6-B751-4C271E926837}"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H41" i="15" s="1"/>
  <c r="D42" i="15"/>
  <c r="F42" i="15" s="1"/>
  <c r="D43" i="15"/>
  <c r="H43" i="15" s="1"/>
  <c r="D44" i="15"/>
  <c r="F44" i="15" s="1"/>
  <c r="D45" i="15"/>
  <c r="N45" i="15" s="1"/>
  <c r="D46" i="15"/>
  <c r="N46" i="15" s="1"/>
  <c r="D47" i="15"/>
  <c r="H47" i="15" s="1"/>
  <c r="D48" i="10"/>
  <c r="D48" i="15" s="1"/>
  <c r="D50" i="15"/>
  <c r="L50" i="15" s="1"/>
  <c r="D51" i="15"/>
  <c r="H51" i="15" s="1"/>
  <c r="D52" i="15"/>
  <c r="F52" i="15" s="1"/>
  <c r="D53" i="15"/>
  <c r="N53" i="15" s="1"/>
  <c r="D54" i="15"/>
  <c r="N54" i="15" s="1"/>
  <c r="D55" i="15"/>
  <c r="H55" i="15" s="1"/>
  <c r="D56" i="15"/>
  <c r="N56" i="15" s="1"/>
  <c r="D57" i="15"/>
  <c r="D58" i="10"/>
  <c r="D58" i="15" s="1"/>
  <c r="D60" i="15"/>
  <c r="J60" i="15" s="1"/>
  <c r="D61" i="15"/>
  <c r="N61" i="15" s="1"/>
  <c r="D62" i="15"/>
  <c r="H62" i="15" s="1"/>
  <c r="D63" i="15"/>
  <c r="J63" i="15" s="1"/>
  <c r="D64" i="15"/>
  <c r="N64" i="15" s="1"/>
  <c r="D65" i="15"/>
  <c r="J65" i="15" s="1"/>
  <c r="D66" i="15"/>
  <c r="D67" i="15"/>
  <c r="J67" i="15" s="1"/>
  <c r="D68" i="10"/>
  <c r="D68" i="15" s="1"/>
  <c r="D70" i="15"/>
  <c r="J70" i="15" s="1"/>
  <c r="D71" i="15"/>
  <c r="L71" i="15" s="1"/>
  <c r="D72" i="15"/>
  <c r="N72" i="15" s="1"/>
  <c r="D73" i="15"/>
  <c r="D74" i="15"/>
  <c r="D75" i="15"/>
  <c r="L75" i="15" s="1"/>
  <c r="D76" i="15"/>
  <c r="D77" i="15"/>
  <c r="L77" i="15" s="1"/>
  <c r="D78" i="10"/>
  <c r="D78" i="15" s="1"/>
  <c r="D80" i="15"/>
  <c r="J80" i="15" s="1"/>
  <c r="D81" i="15"/>
  <c r="N81" i="15" s="1"/>
  <c r="D82" i="15"/>
  <c r="D83" i="15"/>
  <c r="N83" i="15" s="1"/>
  <c r="D84" i="15"/>
  <c r="N84" i="15" s="1"/>
  <c r="D85" i="15"/>
  <c r="H85" i="15" s="1"/>
  <c r="D86" i="15"/>
  <c r="N86" i="15" s="1"/>
  <c r="D87" i="15"/>
  <c r="N87" i="15" s="1"/>
  <c r="D88" i="10"/>
  <c r="D88" i="15"/>
  <c r="D90" i="15"/>
  <c r="L90" i="15" s="1"/>
  <c r="D91" i="15"/>
  <c r="N91" i="15" s="1"/>
  <c r="D92" i="15"/>
  <c r="H92" i="15" s="1"/>
  <c r="D93" i="15"/>
  <c r="H93" i="15" s="1"/>
  <c r="D94" i="15"/>
  <c r="N94" i="15" s="1"/>
  <c r="D95" i="15"/>
  <c r="N95" i="15" s="1"/>
  <c r="D96" i="15"/>
  <c r="J96" i="15" s="1"/>
  <c r="D97" i="10"/>
  <c r="D97" i="15" s="1"/>
  <c r="D99" i="15"/>
  <c r="N99" i="15" s="1"/>
  <c r="D100" i="15"/>
  <c r="D101" i="15"/>
  <c r="F101" i="15" s="1"/>
  <c r="D102" i="15"/>
  <c r="L102" i="15" s="1"/>
  <c r="D103" i="15"/>
  <c r="N103" i="15" s="1"/>
  <c r="D104" i="15"/>
  <c r="D105" i="15"/>
  <c r="L105" i="15" s="1"/>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N12" i="15" s="1"/>
  <c r="D13" i="15"/>
  <c r="L13" i="15" s="1"/>
  <c r="D16" i="15"/>
  <c r="N16" i="15" s="1"/>
  <c r="D17" i="15"/>
  <c r="J17" i="15" s="1"/>
  <c r="D20" i="15"/>
  <c r="N20" i="15" s="1"/>
  <c r="D21" i="15"/>
  <c r="J21" i="15" s="1"/>
  <c r="D24" i="15"/>
  <c r="H24" i="15" s="1"/>
  <c r="D25" i="15"/>
  <c r="L25" i="15" s="1"/>
  <c r="D28" i="15"/>
  <c r="N28" i="15" s="1"/>
  <c r="D29" i="15"/>
  <c r="H29" i="15" s="1"/>
  <c r="D32" i="15"/>
  <c r="H32" i="15" s="1"/>
  <c r="D33" i="15"/>
  <c r="N33" i="15" s="1"/>
  <c r="D34" i="15"/>
  <c r="N34" i="15" s="1"/>
  <c r="D36" i="15"/>
  <c r="L36" i="15" s="1"/>
  <c r="M4" i="15"/>
  <c r="M3" i="15"/>
  <c r="M2" i="15"/>
  <c r="G3" i="15"/>
  <c r="C3" i="15"/>
  <c r="C4" i="15"/>
  <c r="C5" i="15"/>
  <c r="C2" i="15"/>
  <c r="P115" i="15"/>
  <c r="P114" i="15"/>
  <c r="P113" i="15"/>
  <c r="P112" i="15"/>
  <c r="P111" i="15"/>
  <c r="P110" i="15"/>
  <c r="P109" i="15"/>
  <c r="L109" i="15"/>
  <c r="P108" i="15"/>
  <c r="N108" i="15"/>
  <c r="L108" i="15"/>
  <c r="J108" i="15"/>
  <c r="H108" i="15"/>
  <c r="F108" i="15"/>
  <c r="P107" i="15"/>
  <c r="P106" i="15"/>
  <c r="P105" i="15"/>
  <c r="N105" i="15"/>
  <c r="P104" i="15"/>
  <c r="N104" i="15"/>
  <c r="L104" i="15"/>
  <c r="J104" i="15"/>
  <c r="H104" i="15"/>
  <c r="F104" i="15"/>
  <c r="P103" i="15"/>
  <c r="P102" i="15"/>
  <c r="N102" i="15"/>
  <c r="P101" i="15"/>
  <c r="L101" i="15"/>
  <c r="J101" i="15"/>
  <c r="P100" i="15"/>
  <c r="N100" i="15"/>
  <c r="L100" i="15"/>
  <c r="J100" i="15"/>
  <c r="J99" i="15"/>
  <c r="H100" i="15"/>
  <c r="F100" i="15"/>
  <c r="P99" i="15"/>
  <c r="H99" i="15"/>
  <c r="F99" i="15"/>
  <c r="P98" i="15"/>
  <c r="P97" i="15"/>
  <c r="P96" i="15"/>
  <c r="N96" i="15"/>
  <c r="L96" i="15"/>
  <c r="P95" i="15"/>
  <c r="P94" i="15"/>
  <c r="P93" i="15"/>
  <c r="P92" i="15"/>
  <c r="F92" i="15"/>
  <c r="P91" i="15"/>
  <c r="J91" i="15"/>
  <c r="F91" i="15"/>
  <c r="P90" i="15"/>
  <c r="P89" i="15"/>
  <c r="P88" i="15"/>
  <c r="P87" i="15"/>
  <c r="P86" i="15"/>
  <c r="P85" i="15"/>
  <c r="N85" i="15"/>
  <c r="L85" i="15"/>
  <c r="J85" i="15"/>
  <c r="P84" i="15"/>
  <c r="L84" i="15"/>
  <c r="J84" i="15"/>
  <c r="H84" i="15"/>
  <c r="P83" i="15"/>
  <c r="J83" i="15"/>
  <c r="F83" i="15"/>
  <c r="P82" i="15"/>
  <c r="N82" i="15"/>
  <c r="L82" i="15"/>
  <c r="J82" i="15"/>
  <c r="H82" i="15"/>
  <c r="F82" i="15"/>
  <c r="P81" i="15"/>
  <c r="F81" i="15"/>
  <c r="P80" i="15"/>
  <c r="N80" i="15"/>
  <c r="L80" i="15"/>
  <c r="P79" i="15"/>
  <c r="P78" i="15"/>
  <c r="P77" i="15"/>
  <c r="P76" i="15"/>
  <c r="N76" i="15"/>
  <c r="L76" i="15"/>
  <c r="J76" i="15"/>
  <c r="H76" i="15"/>
  <c r="F76" i="15"/>
  <c r="P75" i="15"/>
  <c r="P74" i="15"/>
  <c r="N74" i="15"/>
  <c r="L74" i="15"/>
  <c r="J74" i="15"/>
  <c r="H74" i="15"/>
  <c r="F74" i="15"/>
  <c r="P73" i="15"/>
  <c r="N73" i="15"/>
  <c r="L73" i="15"/>
  <c r="J73" i="15"/>
  <c r="H73" i="15"/>
  <c r="F73" i="15"/>
  <c r="P72" i="15"/>
  <c r="F72" i="15"/>
  <c r="P71" i="15"/>
  <c r="N71" i="15"/>
  <c r="P70" i="15"/>
  <c r="L70" i="15"/>
  <c r="P69" i="15"/>
  <c r="P68" i="15"/>
  <c r="P67" i="15"/>
  <c r="N67" i="15"/>
  <c r="P66" i="15"/>
  <c r="N66" i="15"/>
  <c r="L66" i="15"/>
  <c r="J66" i="15"/>
  <c r="H66" i="15"/>
  <c r="F66" i="15"/>
  <c r="P65" i="15"/>
  <c r="N65" i="15"/>
  <c r="F65" i="15"/>
  <c r="P64" i="15"/>
  <c r="L64" i="15"/>
  <c r="H64" i="15"/>
  <c r="F64" i="15"/>
  <c r="P63" i="15"/>
  <c r="P62" i="15"/>
  <c r="J62" i="15"/>
  <c r="P61" i="15"/>
  <c r="H61" i="15"/>
  <c r="P60" i="15"/>
  <c r="N60" i="15"/>
  <c r="L60" i="15"/>
  <c r="F60" i="15"/>
  <c r="P59" i="15"/>
  <c r="P58" i="15"/>
  <c r="P57" i="15"/>
  <c r="N57" i="15"/>
  <c r="L57" i="15"/>
  <c r="J57" i="15"/>
  <c r="H57" i="15"/>
  <c r="F57" i="15"/>
  <c r="P56" i="15"/>
  <c r="F56" i="15"/>
  <c r="P55" i="15"/>
  <c r="L55" i="15"/>
  <c r="J55" i="15"/>
  <c r="P54" i="15"/>
  <c r="H54" i="15"/>
  <c r="F54" i="15"/>
  <c r="P53" i="15"/>
  <c r="P52" i="15"/>
  <c r="L52" i="15"/>
  <c r="J52" i="15"/>
  <c r="H52" i="15"/>
  <c r="P51" i="15"/>
  <c r="N51" i="15"/>
  <c r="L51" i="15"/>
  <c r="P50" i="15"/>
  <c r="J50" i="15"/>
  <c r="F50" i="15"/>
  <c r="P49" i="15"/>
  <c r="P48" i="15"/>
  <c r="P47" i="15"/>
  <c r="P46" i="15"/>
  <c r="P45" i="15"/>
  <c r="P44" i="15"/>
  <c r="P43" i="15"/>
  <c r="P42" i="15"/>
  <c r="L42" i="15"/>
  <c r="J42" i="15"/>
  <c r="H42" i="15"/>
  <c r="P41" i="15"/>
  <c r="J41" i="15"/>
  <c r="F41" i="15"/>
  <c r="P40" i="15"/>
  <c r="L40" i="15"/>
  <c r="F40" i="15"/>
  <c r="P39" i="15"/>
  <c r="P38" i="15"/>
  <c r="P37" i="15"/>
  <c r="P36" i="15"/>
  <c r="F36" i="15"/>
  <c r="P35" i="15"/>
  <c r="P34" i="15"/>
  <c r="J34" i="15"/>
  <c r="F34" i="15"/>
  <c r="P33" i="15"/>
  <c r="P32" i="15"/>
  <c r="N32" i="15"/>
  <c r="P31" i="15"/>
  <c r="P30" i="15"/>
  <c r="P29" i="15"/>
  <c r="L29" i="15"/>
  <c r="J29" i="15"/>
  <c r="P28" i="15"/>
  <c r="J28" i="15"/>
  <c r="P27" i="15"/>
  <c r="P26" i="15"/>
  <c r="P25" i="15"/>
  <c r="P24" i="15"/>
  <c r="P23" i="15"/>
  <c r="P22" i="15"/>
  <c r="P21" i="15"/>
  <c r="N21" i="15"/>
  <c r="L21" i="15"/>
  <c r="H20" i="15"/>
  <c r="P20" i="15"/>
  <c r="L20" i="15"/>
  <c r="P19" i="15"/>
  <c r="P18" i="15"/>
  <c r="P17" i="15"/>
  <c r="P16" i="15"/>
  <c r="H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0" i="10"/>
  <c r="N22" i="10" s="1"/>
  <c r="N17" i="10"/>
  <c r="N16" i="10"/>
  <c r="N13" i="10"/>
  <c r="N12" i="10"/>
  <c r="N14" i="10" s="1"/>
  <c r="L36" i="10"/>
  <c r="L34" i="10"/>
  <c r="L32" i="10"/>
  <c r="L33" i="10"/>
  <c r="L29" i="10"/>
  <c r="L28" i="10"/>
  <c r="L25" i="10"/>
  <c r="L24" i="10"/>
  <c r="L21" i="10"/>
  <c r="L20" i="10"/>
  <c r="L17" i="10"/>
  <c r="L16" i="10"/>
  <c r="L13" i="10"/>
  <c r="L12" i="10"/>
  <c r="J36" i="10"/>
  <c r="J34" i="10"/>
  <c r="J33" i="10"/>
  <c r="J32" i="10"/>
  <c r="J29" i="10"/>
  <c r="J28" i="10"/>
  <c r="J30" i="10" s="1"/>
  <c r="J25" i="10"/>
  <c r="J24" i="10"/>
  <c r="J21" i="10"/>
  <c r="J20" i="10"/>
  <c r="J22" i="10" s="1"/>
  <c r="J17" i="10"/>
  <c r="J16" i="10"/>
  <c r="J13" i="10"/>
  <c r="J12" i="10"/>
  <c r="H36" i="10"/>
  <c r="H34" i="10"/>
  <c r="H33" i="10"/>
  <c r="H32" i="10"/>
  <c r="H29" i="10"/>
  <c r="H28" i="10"/>
  <c r="H30" i="10" s="1"/>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88" i="10" s="1"/>
  <c r="F77" i="10"/>
  <c r="F76" i="10"/>
  <c r="F75" i="10"/>
  <c r="F74" i="10"/>
  <c r="F73" i="10"/>
  <c r="F72" i="10"/>
  <c r="F71" i="10"/>
  <c r="F70" i="10"/>
  <c r="F78" i="10" s="1"/>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17" i="10"/>
  <c r="F16" i="10"/>
  <c r="F18" i="10" s="1"/>
  <c r="F13" i="10"/>
  <c r="F12" i="10"/>
  <c r="H22" i="10"/>
  <c r="L22" i="10"/>
  <c r="N111" i="10"/>
  <c r="F51" i="15" l="1"/>
  <c r="J51" i="15"/>
  <c r="H65" i="15"/>
  <c r="L65" i="15"/>
  <c r="F68" i="10"/>
  <c r="F22" i="10"/>
  <c r="F106" i="10"/>
  <c r="J88" i="10"/>
  <c r="J26" i="10"/>
  <c r="H33" i="15"/>
  <c r="F28" i="15"/>
  <c r="F30" i="10"/>
  <c r="F20" i="15"/>
  <c r="J20" i="15"/>
  <c r="J22" i="15" s="1"/>
  <c r="J18" i="10"/>
  <c r="J12" i="15"/>
  <c r="F12" i="15"/>
  <c r="H12" i="15"/>
  <c r="L12" i="15"/>
  <c r="L14" i="10"/>
  <c r="N43" i="15"/>
  <c r="N92" i="15"/>
  <c r="J53" i="15"/>
  <c r="N52" i="15"/>
  <c r="J43" i="15"/>
  <c r="L43" i="15"/>
  <c r="F90" i="15"/>
  <c r="N90" i="15"/>
  <c r="H90" i="15"/>
  <c r="J90" i="15"/>
  <c r="L18" i="10"/>
  <c r="L17" i="15"/>
  <c r="F13" i="15"/>
  <c r="N93" i="15"/>
  <c r="J93" i="15"/>
  <c r="L93" i="15"/>
  <c r="F97" i="10"/>
  <c r="H97" i="10"/>
  <c r="J92" i="15"/>
  <c r="L92" i="15"/>
  <c r="F75" i="15"/>
  <c r="H60" i="15"/>
  <c r="N68" i="10"/>
  <c r="F58" i="10"/>
  <c r="N50" i="15"/>
  <c r="H50" i="15"/>
  <c r="F45" i="15"/>
  <c r="J45" i="15"/>
  <c r="N42" i="15"/>
  <c r="J48" i="10"/>
  <c r="L41" i="15"/>
  <c r="N41" i="15"/>
  <c r="F48" i="10"/>
  <c r="H40" i="15"/>
  <c r="J40" i="15"/>
  <c r="J14" i="10"/>
  <c r="F33" i="15"/>
  <c r="L33" i="15"/>
  <c r="J33" i="15"/>
  <c r="F35" i="10"/>
  <c r="L32" i="15"/>
  <c r="N29" i="15"/>
  <c r="H28" i="15"/>
  <c r="H30" i="15" s="1"/>
  <c r="L28" i="15"/>
  <c r="L30" i="15" s="1"/>
  <c r="L30" i="10"/>
  <c r="L26" i="10"/>
  <c r="H26" i="10"/>
  <c r="J24" i="15"/>
  <c r="L24" i="15"/>
  <c r="L26" i="15" s="1"/>
  <c r="N24" i="15"/>
  <c r="N22" i="15"/>
  <c r="N17" i="15"/>
  <c r="N18" i="15" s="1"/>
  <c r="N18" i="10"/>
  <c r="H14" i="10"/>
  <c r="F14" i="10"/>
  <c r="H78" i="10"/>
  <c r="J30" i="15"/>
  <c r="H44" i="15"/>
  <c r="F46" i="15"/>
  <c r="L61" i="15"/>
  <c r="N77" i="15"/>
  <c r="N88" i="15"/>
  <c r="N35" i="10"/>
  <c r="F16" i="15"/>
  <c r="N30" i="15"/>
  <c r="J44" i="15"/>
  <c r="H46" i="15"/>
  <c r="F53" i="15"/>
  <c r="J64" i="15"/>
  <c r="L67" i="15"/>
  <c r="F84" i="15"/>
  <c r="J109" i="15"/>
  <c r="D37" i="10"/>
  <c r="D37" i="15" s="1"/>
  <c r="H58" i="10"/>
  <c r="L97" i="10"/>
  <c r="L35" i="10"/>
  <c r="H13" i="15"/>
  <c r="H14" i="15" s="1"/>
  <c r="N25" i="15"/>
  <c r="N44" i="15"/>
  <c r="J47" i="15"/>
  <c r="H56" i="15"/>
  <c r="H72" i="15"/>
  <c r="H81" i="15"/>
  <c r="F105" i="15"/>
  <c r="N109" i="15"/>
  <c r="N111" i="15"/>
  <c r="L48" i="10"/>
  <c r="L88" i="10"/>
  <c r="L44" i="15"/>
  <c r="L14" i="15"/>
  <c r="F14" i="15"/>
  <c r="J13" i="15"/>
  <c r="F17" i="15"/>
  <c r="L47" i="15"/>
  <c r="J56" i="15"/>
  <c r="L63" i="15"/>
  <c r="J72" i="15"/>
  <c r="F80" i="15"/>
  <c r="J81" i="15"/>
  <c r="F96" i="15"/>
  <c r="H105" i="15"/>
  <c r="L58" i="10"/>
  <c r="L78" i="10"/>
  <c r="N26" i="10"/>
  <c r="N13" i="15"/>
  <c r="N14" i="15" s="1"/>
  <c r="H17" i="15"/>
  <c r="H18" i="15" s="1"/>
  <c r="F29" i="15"/>
  <c r="L56" i="15"/>
  <c r="N63" i="15"/>
  <c r="L72" i="15"/>
  <c r="L78" i="15" s="1"/>
  <c r="N75" i="15"/>
  <c r="F77" i="15"/>
  <c r="H80" i="15"/>
  <c r="L81" i="15"/>
  <c r="H96" i="15"/>
  <c r="J105" i="15"/>
  <c r="J97" i="10"/>
  <c r="L68" i="10"/>
  <c r="F111" i="10"/>
  <c r="H48" i="10"/>
  <c r="H68" i="10"/>
  <c r="H88" i="10"/>
  <c r="H111" i="10"/>
  <c r="J58" i="10"/>
  <c r="J68" i="10"/>
  <c r="J78" i="10"/>
  <c r="L106" i="10"/>
  <c r="N48" i="10"/>
  <c r="N58" i="10"/>
  <c r="N78" i="10"/>
  <c r="N88" i="10"/>
  <c r="N97" i="10"/>
  <c r="N106" i="10"/>
  <c r="H18" i="10"/>
  <c r="H35" i="10"/>
  <c r="J35" i="10"/>
  <c r="L22" i="15"/>
  <c r="J32" i="15"/>
  <c r="F61" i="15"/>
  <c r="H77" i="15"/>
  <c r="H101" i="15"/>
  <c r="J77" i="15"/>
  <c r="N35" i="15"/>
  <c r="J16" i="15"/>
  <c r="J18" i="15" s="1"/>
  <c r="H36" i="15"/>
  <c r="J46" i="15"/>
  <c r="N47" i="15"/>
  <c r="J54" i="15"/>
  <c r="N55" i="15"/>
  <c r="N58" i="15" s="1"/>
  <c r="L62" i="15"/>
  <c r="N70" i="15"/>
  <c r="N78" i="15" s="1"/>
  <c r="F87" i="15"/>
  <c r="F95" i="15"/>
  <c r="L16" i="15"/>
  <c r="F21" i="15"/>
  <c r="H34" i="15"/>
  <c r="J36" i="15"/>
  <c r="H45" i="15"/>
  <c r="L46" i="15"/>
  <c r="H53" i="15"/>
  <c r="L54" i="15"/>
  <c r="J61" i="15"/>
  <c r="J68" i="15" s="1"/>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43" i="15"/>
  <c r="F47" i="15"/>
  <c r="F55" i="15"/>
  <c r="H63" i="15"/>
  <c r="H67" i="15"/>
  <c r="H70" i="15"/>
  <c r="J71" i="15"/>
  <c r="J75" i="15"/>
  <c r="F85" i="15"/>
  <c r="J86" i="15"/>
  <c r="F93" i="15"/>
  <c r="J94" i="15"/>
  <c r="H102" i="15"/>
  <c r="H106" i="15" s="1"/>
  <c r="L103" i="15"/>
  <c r="F109" i="15"/>
  <c r="F111" i="15" s="1"/>
  <c r="J110" i="15"/>
  <c r="D112" i="10"/>
  <c r="D112" i="15" s="1"/>
  <c r="F25" i="15"/>
  <c r="F94" i="15"/>
  <c r="F62" i="15"/>
  <c r="L86" i="15"/>
  <c r="L94" i="15"/>
  <c r="J102" i="15"/>
  <c r="L110" i="15"/>
  <c r="L111" i="15" s="1"/>
  <c r="F68" i="15" l="1"/>
  <c r="J111" i="15"/>
  <c r="H35" i="15"/>
  <c r="F30" i="15"/>
  <c r="J26" i="15"/>
  <c r="J35" i="15"/>
  <c r="F37" i="10"/>
  <c r="F22" i="15"/>
  <c r="L18" i="15"/>
  <c r="J14" i="15"/>
  <c r="F112" i="10"/>
  <c r="N97" i="15"/>
  <c r="J97" i="15"/>
  <c r="J78" i="15"/>
  <c r="N68" i="15"/>
  <c r="H68" i="15"/>
  <c r="F58" i="15"/>
  <c r="H58" i="15"/>
  <c r="L112" i="10"/>
  <c r="H48" i="15"/>
  <c r="J112" i="10"/>
  <c r="N48" i="15"/>
  <c r="L48" i="15"/>
  <c r="H112" i="10"/>
  <c r="J48" i="15"/>
  <c r="J37" i="10"/>
  <c r="F35" i="15"/>
  <c r="N37" i="10"/>
  <c r="L35" i="15"/>
  <c r="L37" i="15" s="1"/>
  <c r="L37" i="10"/>
  <c r="N26" i="15"/>
  <c r="N37" i="15" s="1"/>
  <c r="H37" i="10"/>
  <c r="J88" i="15"/>
  <c r="L58" i="15"/>
  <c r="F88" i="15"/>
  <c r="F106" i="15"/>
  <c r="L106" i="15"/>
  <c r="F18" i="15"/>
  <c r="F97" i="15"/>
  <c r="F78" i="15"/>
  <c r="N112" i="10"/>
  <c r="L68" i="15"/>
  <c r="J106" i="15"/>
  <c r="H97" i="15"/>
  <c r="H37" i="15"/>
  <c r="H88" i="15"/>
  <c r="J58" i="15"/>
  <c r="J37" i="15"/>
  <c r="F48" i="15"/>
  <c r="D113" i="10"/>
  <c r="D113" i="15" s="1"/>
  <c r="H78" i="15"/>
  <c r="L97" i="15"/>
  <c r="F26" i="15"/>
  <c r="L88" i="15"/>
  <c r="F113" i="10" l="1"/>
  <c r="F114" i="10" s="1"/>
  <c r="F112" i="15"/>
  <c r="N112" i="15"/>
  <c r="N113" i="15" s="1"/>
  <c r="N114" i="15" s="1"/>
  <c r="H112" i="15"/>
  <c r="H113" i="15" s="1"/>
  <c r="H114" i="15" s="1"/>
  <c r="L113" i="10"/>
  <c r="L114" i="10" s="1"/>
  <c r="J113" i="10"/>
  <c r="J114" i="10" s="1"/>
  <c r="J112" i="15"/>
  <c r="J113" i="15" s="1"/>
  <c r="J114" i="15" s="1"/>
  <c r="H113" i="10"/>
  <c r="H114" i="10" s="1"/>
  <c r="L112" i="15"/>
  <c r="L113" i="15" s="1"/>
  <c r="L114" i="15" s="1"/>
  <c r="N113" i="10"/>
  <c r="N114" i="10" s="1"/>
  <c r="F37" i="15"/>
  <c r="F113" i="15" l="1"/>
  <c r="F114" i="15" s="1"/>
  <c r="F115" i="15" s="1"/>
  <c r="L115" i="10"/>
  <c r="F115" i="10" l="1"/>
  <c r="H115" i="10"/>
  <c r="N115" i="15"/>
  <c r="J115" i="10"/>
  <c r="L115" i="15"/>
  <c r="J115" i="15"/>
  <c r="H115" i="15"/>
  <c r="N115" i="10"/>
</calcChain>
</file>

<file path=xl/sharedStrings.xml><?xml version="1.0" encoding="utf-8"?>
<sst xmlns="http://schemas.openxmlformats.org/spreadsheetml/2006/main" count="496" uniqueCount="187">
  <si>
    <t>Grid for the technical assessment of bids below the EU threshold</t>
  </si>
  <si>
    <t>Bidder 1 to 5</t>
  </si>
  <si>
    <t>Org. unit</t>
  </si>
  <si>
    <t>2B00</t>
  </si>
  <si>
    <t>Project title</t>
  </si>
  <si>
    <t>Date</t>
  </si>
  <si>
    <t>Officer responsible for the commission</t>
  </si>
  <si>
    <t xml:space="preserve">Electric Vehicles (EVs) Charging Infrastructure planning and Development of an online platform for Gujarat Energy Development Agency (GEDA) </t>
  </si>
  <si>
    <t>PN</t>
  </si>
  <si>
    <t>2018.2053.9-001.00</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</si>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</sst>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55931</xdr:colOff>
      <xdr:row>0</xdr:row>
      <xdr:rowOff>0</xdr:rowOff>
    </xdr:from>
    <xdr:to>
      <xdr:col>13</xdr:col>
      <xdr:colOff>615950</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71156" y="0"/>
          <a:ext cx="2163394" cy="892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0" zoomScaleNormal="80" zoomScaleSheetLayoutView="85" zoomScalePageLayoutView="130" workbookViewId="0">
      <pane ySplit="9" topLeftCell="A16" activePane="bottomLeft" state="frozen"/>
      <selection pane="bottomLeft" activeCell="C4" sqref="C4:E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5" customHeight="1">
      <c r="A2" s="122" t="s">
        <v>2</v>
      </c>
      <c r="B2" s="122"/>
      <c r="C2" s="131" t="s">
        <v>3</v>
      </c>
      <c r="D2" s="131"/>
      <c r="E2" s="131"/>
      <c r="G2" s="123" t="s">
        <v>4</v>
      </c>
      <c r="H2" s="123"/>
      <c r="K2" s="8"/>
      <c r="L2" s="49" t="s">
        <v>5</v>
      </c>
      <c r="M2" s="124"/>
      <c r="N2" s="124"/>
    </row>
    <row r="3" spans="1:23" ht="14.15" customHeight="1">
      <c r="A3" s="116" t="s">
        <v>6</v>
      </c>
      <c r="B3" s="116"/>
      <c r="C3" s="94"/>
      <c r="D3" s="94"/>
      <c r="E3" s="94"/>
      <c r="G3" s="132" t="s">
        <v>7</v>
      </c>
      <c r="H3" s="132"/>
      <c r="I3" s="132"/>
      <c r="J3" s="132"/>
      <c r="K3" s="132"/>
      <c r="L3" s="5" t="s">
        <v>8</v>
      </c>
      <c r="M3" s="125" t="s">
        <v>9</v>
      </c>
      <c r="N3" s="125"/>
    </row>
    <row r="4" spans="1:23" ht="14.15" customHeight="1">
      <c r="A4" s="116" t="s">
        <v>10</v>
      </c>
      <c r="B4" s="116"/>
      <c r="C4" s="94"/>
      <c r="D4" s="94"/>
      <c r="E4" s="94"/>
      <c r="G4" s="132"/>
      <c r="H4" s="132"/>
      <c r="I4" s="132"/>
      <c r="J4" s="132"/>
      <c r="K4" s="132"/>
      <c r="L4" s="5" t="s">
        <v>11</v>
      </c>
      <c r="M4" s="125" t="s">
        <v>11</v>
      </c>
      <c r="N4" s="125"/>
    </row>
    <row r="5" spans="1:23" ht="14.15" customHeight="1">
      <c r="A5" s="134" t="s">
        <v>12</v>
      </c>
      <c r="B5" s="134"/>
      <c r="C5" s="93"/>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13</v>
      </c>
      <c r="P5" s="51"/>
      <c r="Q5" s="30"/>
      <c r="R5" s="30"/>
      <c r="S5" s="30"/>
      <c r="T5" s="30"/>
      <c r="U5" s="30"/>
      <c r="V5" s="30"/>
      <c r="W5" s="30"/>
    </row>
    <row r="6" spans="1:23" s="9" customFormat="1" ht="27.75" customHeight="1">
      <c r="A6" s="38"/>
      <c r="B6" s="21"/>
      <c r="C6" s="83"/>
      <c r="D6" s="21"/>
      <c r="E6" s="126" t="s">
        <v>14</v>
      </c>
      <c r="F6" s="127"/>
      <c r="G6" s="126" t="s">
        <v>15</v>
      </c>
      <c r="H6" s="127"/>
      <c r="I6" s="126" t="s">
        <v>16</v>
      </c>
      <c r="J6" s="127"/>
      <c r="K6" s="126" t="s">
        <v>17</v>
      </c>
      <c r="L6" s="127"/>
      <c r="M6" s="126" t="s">
        <v>18</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4"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5">
      <c r="A11" s="43" t="s">
        <v>32</v>
      </c>
      <c r="B11" s="91" t="s">
        <v>33</v>
      </c>
      <c r="C11" s="92"/>
      <c r="D11" s="19"/>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24">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25">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26">
        <f>SUM(D12:D13)</f>
        <v>0.11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39</v>
      </c>
      <c r="B15" s="91" t="s">
        <v>40</v>
      </c>
      <c r="C15" s="92"/>
      <c r="D15" s="19"/>
      <c r="E15" s="52"/>
      <c r="F15" s="65"/>
      <c r="G15" s="52"/>
      <c r="H15" s="65"/>
      <c r="I15" s="52"/>
      <c r="J15" s="65"/>
      <c r="K15" s="52"/>
      <c r="L15" s="65"/>
      <c r="M15" s="52"/>
      <c r="N15" s="66"/>
      <c r="P15" s="37" t="str">
        <f t="shared" si="0"/>
        <v>Cooperation</v>
      </c>
    </row>
    <row r="16" spans="1:23" ht="22.5" customHeight="1">
      <c r="A16" s="41" t="s">
        <v>41</v>
      </c>
      <c r="B16" s="87" t="s">
        <v>42</v>
      </c>
      <c r="C16" s="88"/>
      <c r="D16" s="24">
        <v>0.01</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24">
        <v>0.02</v>
      </c>
      <c r="E17" s="56">
        <v>67</v>
      </c>
      <c r="F17" s="60">
        <f>$D17*E17*100</f>
        <v>134</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26">
        <f>SUM(D16:D17)</f>
        <v>0.03</v>
      </c>
      <c r="E18" s="62"/>
      <c r="F18" s="63">
        <f>SUM(F16:F17)</f>
        <v>134</v>
      </c>
      <c r="G18" s="62"/>
      <c r="H18" s="63">
        <f>SUM(H16:H17)</f>
        <v>0</v>
      </c>
      <c r="I18" s="62"/>
      <c r="J18" s="63">
        <f>SUM(J16:J17)</f>
        <v>0</v>
      </c>
      <c r="K18" s="62"/>
      <c r="L18" s="63">
        <f>SUM(L16:L17)</f>
        <v>0</v>
      </c>
      <c r="M18" s="62"/>
      <c r="N18" s="64">
        <f>SUM(N16:N17)</f>
        <v>0</v>
      </c>
      <c r="P18" s="37" t="str">
        <f t="shared" si="0"/>
        <v>Interim total 1.2</v>
      </c>
    </row>
    <row r="19" spans="1:16" ht="10.5">
      <c r="A19" s="43" t="s">
        <v>46</v>
      </c>
      <c r="B19" s="91" t="s">
        <v>47</v>
      </c>
      <c r="C19" s="92"/>
      <c r="D19" s="19"/>
      <c r="E19" s="52"/>
      <c r="F19" s="65"/>
      <c r="G19" s="52"/>
      <c r="H19" s="65"/>
      <c r="I19" s="52"/>
      <c r="J19" s="65"/>
      <c r="K19" s="52"/>
      <c r="L19" s="65"/>
      <c r="M19" s="52"/>
      <c r="N19" s="66"/>
      <c r="P19" s="37" t="str">
        <f t="shared" si="0"/>
        <v>Steering structure</v>
      </c>
    </row>
    <row r="20" spans="1:16" ht="22.5" customHeight="1">
      <c r="A20" s="41" t="s">
        <v>48</v>
      </c>
      <c r="B20" s="87" t="s">
        <v>49</v>
      </c>
      <c r="C20" s="88"/>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26">
        <f>SUM(D20:D21)</f>
        <v>0.02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53</v>
      </c>
      <c r="B23" s="91" t="s">
        <v>54</v>
      </c>
      <c r="C23" s="92"/>
      <c r="D23" s="19"/>
      <c r="E23" s="52"/>
      <c r="F23" s="65"/>
      <c r="G23" s="52"/>
      <c r="H23" s="65"/>
      <c r="I23" s="52"/>
      <c r="J23" s="65"/>
      <c r="K23" s="52"/>
      <c r="L23" s="65"/>
      <c r="M23" s="52"/>
      <c r="N23" s="66"/>
      <c r="P23" s="37" t="str">
        <f t="shared" si="0"/>
        <v>Processes</v>
      </c>
    </row>
    <row r="24" spans="1:16" ht="22.5" customHeight="1">
      <c r="A24" s="41" t="s">
        <v>55</v>
      </c>
      <c r="B24" s="87" t="s">
        <v>56</v>
      </c>
      <c r="C24" s="88"/>
      <c r="D24" s="24">
        <v>0.08</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26">
        <f>SUM(D24:D25)</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60</v>
      </c>
      <c r="B27" s="91" t="s">
        <v>61</v>
      </c>
      <c r="C27" s="92"/>
      <c r="D27" s="19"/>
      <c r="E27" s="52"/>
      <c r="F27" s="65"/>
      <c r="G27" s="52"/>
      <c r="H27" s="65"/>
      <c r="I27" s="52"/>
      <c r="J27" s="65"/>
      <c r="K27" s="52"/>
      <c r="L27" s="65"/>
      <c r="M27" s="52"/>
      <c r="N27" s="66"/>
      <c r="P27" s="37" t="str">
        <f t="shared" si="0"/>
        <v>Learning and innovation</v>
      </c>
    </row>
    <row r="28" spans="1:16" ht="22.5" customHeight="1">
      <c r="A28" s="41" t="s">
        <v>62</v>
      </c>
      <c r="B28" s="87" t="s">
        <v>63</v>
      </c>
      <c r="C28" s="88"/>
      <c r="D28" s="24">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26">
        <f>SUM(D28:D29)</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67</v>
      </c>
      <c r="B31" s="91" t="s">
        <v>68</v>
      </c>
      <c r="C31" s="92"/>
      <c r="D31" s="19"/>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24">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24">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26">
        <f>SUM(D32:D34)</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76</v>
      </c>
      <c r="B36" s="95" t="s">
        <v>77</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27">
        <f>SUM(D14,D18,D22,D26,D30,D35,D36)</f>
        <v>0.35000000000000003</v>
      </c>
      <c r="E37" s="68"/>
      <c r="F37" s="69">
        <f>SUM(F14,F18,F22,F26,F30,F35,F36)</f>
        <v>134</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
      <c r="A40" s="44" t="s">
        <v>83</v>
      </c>
      <c r="B40" s="97" t="s">
        <v>84</v>
      </c>
      <c r="C40" s="98"/>
      <c r="D40" s="24">
        <v>0.02</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85</v>
      </c>
      <c r="B41" s="97" t="s">
        <v>86</v>
      </c>
      <c r="C41" s="98"/>
      <c r="D41" s="24">
        <v>0</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87</v>
      </c>
      <c r="B42" s="107" t="s">
        <v>88</v>
      </c>
      <c r="C42" s="108"/>
      <c r="D42" s="24">
        <v>0.02</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89</v>
      </c>
      <c r="B43" s="107" t="s">
        <v>90</v>
      </c>
      <c r="C43" s="108"/>
      <c r="D43" s="24">
        <v>0.1</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91</v>
      </c>
      <c r="B44" s="97" t="s">
        <v>92</v>
      </c>
      <c r="C44" s="98"/>
      <c r="D44" s="24">
        <v>0.03</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93</v>
      </c>
      <c r="B45" s="107" t="s">
        <v>94</v>
      </c>
      <c r="C45" s="108"/>
      <c r="D45" s="24">
        <v>0</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95</v>
      </c>
      <c r="B46" s="137" t="s">
        <v>96</v>
      </c>
      <c r="C46" s="138"/>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97</v>
      </c>
      <c r="B47" s="139" t="s">
        <v>98</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26">
        <f>SUM(D40:D47)</f>
        <v>0.19</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
      <c r="A50" s="44" t="s">
        <v>102</v>
      </c>
      <c r="B50" s="97" t="s">
        <v>84</v>
      </c>
      <c r="C50" s="98"/>
      <c r="D50" s="24">
        <v>0.02</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103</v>
      </c>
      <c r="B51" s="97" t="s">
        <v>86</v>
      </c>
      <c r="C51" s="98"/>
      <c r="D51" s="24">
        <v>0.03</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104</v>
      </c>
      <c r="B52" s="107" t="s">
        <v>88</v>
      </c>
      <c r="C52" s="108"/>
      <c r="D52" s="28">
        <v>0.02</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105</v>
      </c>
      <c r="B53" s="107" t="s">
        <v>90</v>
      </c>
      <c r="C53" s="108"/>
      <c r="D53" s="24">
        <v>7.0000000000000007E-2</v>
      </c>
      <c r="E53" s="56"/>
      <c r="F53" s="57">
        <f>$D53*E53*100</f>
        <v>0</v>
      </c>
      <c r="G53" s="56"/>
      <c r="H53" s="57">
        <f>$D53*G53*100</f>
        <v>0</v>
      </c>
      <c r="I53" s="56"/>
      <c r="J53" s="57">
        <f>$D53*I53*100</f>
        <v>0</v>
      </c>
      <c r="K53" s="56"/>
      <c r="L53" s="57">
        <f>$D53*K53*100</f>
        <v>0</v>
      </c>
      <c r="M53" s="56"/>
      <c r="N53" s="58">
        <f>$D53*M53*100</f>
        <v>0</v>
      </c>
      <c r="P53" s="12" t="str">
        <f t="shared" si="0"/>
        <v>- Specific professional experience</v>
      </c>
    </row>
    <row r="54" spans="1:16" ht="11.25" customHeight="1">
      <c r="A54" s="44" t="s">
        <v>106</v>
      </c>
      <c r="B54" s="97" t="s">
        <v>92</v>
      </c>
      <c r="C54" s="98"/>
      <c r="D54" s="24">
        <v>0</v>
      </c>
      <c r="E54" s="56"/>
      <c r="F54" s="57">
        <f>$D54*E54*100</f>
        <v>0</v>
      </c>
      <c r="G54" s="56"/>
      <c r="H54" s="57">
        <f>$D54*G54*100</f>
        <v>0</v>
      </c>
      <c r="I54" s="56"/>
      <c r="J54" s="57">
        <f>$D54*I54*100</f>
        <v>0</v>
      </c>
      <c r="K54" s="56"/>
      <c r="L54" s="57">
        <f>$D54*K54*100</f>
        <v>0</v>
      </c>
      <c r="M54" s="56"/>
      <c r="N54" s="58">
        <f>$D54*M54*100</f>
        <v>0</v>
      </c>
      <c r="P54" s="12" t="str">
        <f t="shared" si="0"/>
        <v>- Leadership/management experience</v>
      </c>
    </row>
    <row r="55" spans="1:16" ht="10">
      <c r="A55" s="44" t="s">
        <v>107</v>
      </c>
      <c r="B55" s="107" t="s">
        <v>94</v>
      </c>
      <c r="C55" s="108"/>
      <c r="D55" s="24">
        <v>0</v>
      </c>
      <c r="E55" s="56"/>
      <c r="F55" s="57">
        <f t="shared" si="23"/>
        <v>0</v>
      </c>
      <c r="G55" s="56"/>
      <c r="H55" s="57">
        <f t="shared" si="23"/>
        <v>0</v>
      </c>
      <c r="I55" s="56"/>
      <c r="J55" s="57">
        <f t="shared" ref="J55" si="33">$D55*I55*100</f>
        <v>0</v>
      </c>
      <c r="K55" s="56"/>
      <c r="L55" s="57">
        <f t="shared" ref="L55" si="34">$D55*K55*100</f>
        <v>0</v>
      </c>
      <c r="M55" s="56"/>
      <c r="N55" s="58">
        <f t="shared" ref="N55" si="35">$D55*M55*100</f>
        <v>0</v>
      </c>
      <c r="P55" s="12" t="str">
        <f t="shared" si="0"/>
        <v>- Regional experience</v>
      </c>
    </row>
    <row r="56" spans="1:16" ht="10">
      <c r="A56" s="44" t="s">
        <v>108</v>
      </c>
      <c r="B56" s="137" t="s">
        <v>96</v>
      </c>
      <c r="C56" s="138"/>
      <c r="D56" s="24">
        <v>0</v>
      </c>
      <c r="E56" s="56"/>
      <c r="F56" s="57">
        <f t="shared" si="23"/>
        <v>0</v>
      </c>
      <c r="G56" s="56"/>
      <c r="H56" s="57">
        <f t="shared" si="23"/>
        <v>0</v>
      </c>
      <c r="I56" s="56"/>
      <c r="J56" s="57">
        <f t="shared" ref="J56" si="36">$D56*I56*100</f>
        <v>0</v>
      </c>
      <c r="K56" s="56"/>
      <c r="L56" s="57">
        <f t="shared" ref="L56" si="37">$D56*K56*100</f>
        <v>0</v>
      </c>
      <c r="M56" s="56"/>
      <c r="N56" s="58">
        <f t="shared" ref="N56" si="38">$D56*M56*100</f>
        <v>0</v>
      </c>
      <c r="P56" s="12" t="str">
        <f t="shared" si="0"/>
        <v>- Development cooperation experience</v>
      </c>
    </row>
    <row r="57" spans="1:16" ht="10">
      <c r="A57" s="44" t="s">
        <v>109</v>
      </c>
      <c r="B57" s="139" t="s">
        <v>98</v>
      </c>
      <c r="C57" s="140"/>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26">
        <f>SUM(D50:D57)</f>
        <v>0.14000000000000001</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
      <c r="A60" s="44" t="s">
        <v>113</v>
      </c>
      <c r="B60" s="97" t="s">
        <v>84</v>
      </c>
      <c r="C60" s="98"/>
      <c r="D60" s="24">
        <v>0.02</v>
      </c>
      <c r="E60" s="56"/>
      <c r="F60" s="57">
        <f t="shared" ref="F60:H66" si="39">$D60*E60*100</f>
        <v>0</v>
      </c>
      <c r="G60" s="56"/>
      <c r="H60" s="57">
        <f t="shared" si="39"/>
        <v>0</v>
      </c>
      <c r="I60" s="56"/>
      <c r="J60" s="57">
        <f t="shared" ref="J60" si="40">$D60*I60*100</f>
        <v>0</v>
      </c>
      <c r="K60" s="56"/>
      <c r="L60" s="57">
        <f t="shared" ref="L60" si="41">$D60*K60*100</f>
        <v>0</v>
      </c>
      <c r="M60" s="56"/>
      <c r="N60" s="58">
        <f t="shared" ref="N60" si="42">$D60*M60*100</f>
        <v>0</v>
      </c>
      <c r="P60" s="12" t="str">
        <f t="shared" si="0"/>
        <v>- Qualifications</v>
      </c>
    </row>
    <row r="61" spans="1:16" ht="10">
      <c r="A61" s="44" t="s">
        <v>114</v>
      </c>
      <c r="B61" s="97" t="s">
        <v>86</v>
      </c>
      <c r="C61" s="98"/>
      <c r="D61" s="24">
        <v>0</v>
      </c>
      <c r="E61" s="56"/>
      <c r="F61" s="57">
        <f t="shared" si="39"/>
        <v>0</v>
      </c>
      <c r="G61" s="56"/>
      <c r="H61" s="57">
        <f t="shared" si="39"/>
        <v>0</v>
      </c>
      <c r="I61" s="56"/>
      <c r="J61" s="57">
        <f t="shared" ref="J61" si="43">$D61*I61*100</f>
        <v>0</v>
      </c>
      <c r="K61" s="56"/>
      <c r="L61" s="57">
        <f t="shared" ref="L61" si="44">$D61*K61*100</f>
        <v>0</v>
      </c>
      <c r="M61" s="56"/>
      <c r="N61" s="58">
        <f t="shared" ref="N61" si="45">$D61*M61*100</f>
        <v>0</v>
      </c>
      <c r="P61" s="12" t="str">
        <f t="shared" si="0"/>
        <v>- Language</v>
      </c>
    </row>
    <row r="62" spans="1:16" ht="10">
      <c r="A62" s="41" t="s">
        <v>115</v>
      </c>
      <c r="B62" s="107" t="s">
        <v>88</v>
      </c>
      <c r="C62" s="108"/>
      <c r="D62" s="28">
        <v>0.02</v>
      </c>
      <c r="E62" s="56"/>
      <c r="F62" s="57">
        <f t="shared" si="39"/>
        <v>0</v>
      </c>
      <c r="G62" s="56"/>
      <c r="H62" s="57">
        <f t="shared" si="39"/>
        <v>0</v>
      </c>
      <c r="I62" s="56"/>
      <c r="J62" s="57">
        <f t="shared" ref="J62" si="46">$D62*I62*100</f>
        <v>0</v>
      </c>
      <c r="K62" s="56"/>
      <c r="L62" s="57">
        <f t="shared" ref="L62" si="47">$D62*K62*100</f>
        <v>0</v>
      </c>
      <c r="M62" s="56"/>
      <c r="N62" s="58">
        <f t="shared" ref="N62" si="48">$D62*M62*100</f>
        <v>0</v>
      </c>
      <c r="P62" s="12" t="str">
        <f t="shared" si="0"/>
        <v>- General professional experience</v>
      </c>
    </row>
    <row r="63" spans="1:16" ht="10">
      <c r="A63" s="44" t="s">
        <v>116</v>
      </c>
      <c r="B63" s="107" t="s">
        <v>90</v>
      </c>
      <c r="C63" s="108"/>
      <c r="D63" s="24">
        <v>0.1</v>
      </c>
      <c r="E63" s="56"/>
      <c r="F63" s="57">
        <f t="shared" si="39"/>
        <v>0</v>
      </c>
      <c r="G63" s="56"/>
      <c r="H63" s="57">
        <f t="shared" si="39"/>
        <v>0</v>
      </c>
      <c r="I63" s="56"/>
      <c r="J63" s="57">
        <f t="shared" ref="J63" si="49">$D63*I63*100</f>
        <v>0</v>
      </c>
      <c r="K63" s="56"/>
      <c r="L63" s="57">
        <f t="shared" ref="L63" si="50">$D63*K63*100</f>
        <v>0</v>
      </c>
      <c r="M63" s="56"/>
      <c r="N63" s="58">
        <f t="shared" ref="N63" si="51">$D63*M63*100</f>
        <v>0</v>
      </c>
      <c r="P63" s="12" t="str">
        <f t="shared" si="0"/>
        <v>- Specific professional experience</v>
      </c>
    </row>
    <row r="64" spans="1:16" ht="11.25" customHeight="1">
      <c r="A64" s="44" t="s">
        <v>117</v>
      </c>
      <c r="B64" s="97" t="s">
        <v>92</v>
      </c>
      <c r="C64" s="98"/>
      <c r="D64" s="24">
        <v>0</v>
      </c>
      <c r="E64" s="56"/>
      <c r="F64" s="57">
        <f t="shared" si="39"/>
        <v>0</v>
      </c>
      <c r="G64" s="56"/>
      <c r="H64" s="57">
        <f t="shared" si="39"/>
        <v>0</v>
      </c>
      <c r="I64" s="56"/>
      <c r="J64" s="57">
        <f t="shared" ref="J64" si="52">$D64*I64*100</f>
        <v>0</v>
      </c>
      <c r="K64" s="56"/>
      <c r="L64" s="57">
        <f t="shared" ref="L64" si="53">$D64*K64*100</f>
        <v>0</v>
      </c>
      <c r="M64" s="56"/>
      <c r="N64" s="58">
        <f t="shared" ref="N64" si="54">$D64*M64*100</f>
        <v>0</v>
      </c>
      <c r="P64" s="12" t="str">
        <f t="shared" si="0"/>
        <v>- Leadership/management experience</v>
      </c>
    </row>
    <row r="65" spans="1:16" ht="10">
      <c r="A65" s="44" t="s">
        <v>118</v>
      </c>
      <c r="B65" s="107" t="s">
        <v>94</v>
      </c>
      <c r="C65" s="108"/>
      <c r="D65" s="24">
        <v>0</v>
      </c>
      <c r="E65" s="56"/>
      <c r="F65" s="57">
        <f t="shared" si="39"/>
        <v>0</v>
      </c>
      <c r="G65" s="56"/>
      <c r="H65" s="57">
        <f t="shared" si="39"/>
        <v>0</v>
      </c>
      <c r="I65" s="56"/>
      <c r="J65" s="57">
        <f t="shared" ref="J65" si="55">$D65*I65*100</f>
        <v>0</v>
      </c>
      <c r="K65" s="56"/>
      <c r="L65" s="57">
        <f t="shared" ref="L65" si="56">$D65*K65*100</f>
        <v>0</v>
      </c>
      <c r="M65" s="56"/>
      <c r="N65" s="58">
        <f t="shared" ref="N65" si="57">$D65*M65*100</f>
        <v>0</v>
      </c>
      <c r="P65" s="12" t="str">
        <f t="shared" si="0"/>
        <v>- Regional experience</v>
      </c>
    </row>
    <row r="66" spans="1:16" ht="10">
      <c r="A66" s="44" t="s">
        <v>119</v>
      </c>
      <c r="B66" s="137" t="s">
        <v>96</v>
      </c>
      <c r="C66" s="138"/>
      <c r="D66" s="24">
        <v>0</v>
      </c>
      <c r="E66" s="56"/>
      <c r="F66" s="57">
        <f t="shared" si="39"/>
        <v>0</v>
      </c>
      <c r="G66" s="56"/>
      <c r="H66" s="57">
        <f t="shared" si="39"/>
        <v>0</v>
      </c>
      <c r="I66" s="56"/>
      <c r="J66" s="57">
        <f t="shared" ref="J66" si="58">$D66*I66*100</f>
        <v>0</v>
      </c>
      <c r="K66" s="56"/>
      <c r="L66" s="57">
        <f t="shared" ref="L66" si="59">$D66*K66*100</f>
        <v>0</v>
      </c>
      <c r="M66" s="56"/>
      <c r="N66" s="58">
        <f t="shared" ref="N66" si="60">$D66*M66*100</f>
        <v>0</v>
      </c>
      <c r="P66" s="12" t="str">
        <f t="shared" si="0"/>
        <v>- Development cooperation experience</v>
      </c>
    </row>
    <row r="67" spans="1:16" ht="10">
      <c r="A67" s="44" t="s">
        <v>120</v>
      </c>
      <c r="B67" s="139" t="s">
        <v>98</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26">
        <f>SUM(D60:D67)</f>
        <v>0.14000000000000001</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
      <c r="A70" s="44" t="s">
        <v>124</v>
      </c>
      <c r="B70" s="97" t="s">
        <v>84</v>
      </c>
      <c r="C70" s="98"/>
      <c r="D70" s="24">
        <v>0</v>
      </c>
      <c r="E70" s="56"/>
      <c r="F70" s="57">
        <f t="shared" ref="F70:H76" si="61">$D70*E70*100</f>
        <v>0</v>
      </c>
      <c r="G70" s="56"/>
      <c r="H70" s="57">
        <f t="shared" si="61"/>
        <v>0</v>
      </c>
      <c r="I70" s="56"/>
      <c r="J70" s="57">
        <f t="shared" ref="J70" si="62">$D70*I70*100</f>
        <v>0</v>
      </c>
      <c r="K70" s="56"/>
      <c r="L70" s="57">
        <f t="shared" ref="L70" si="63">$D70*K70*100</f>
        <v>0</v>
      </c>
      <c r="M70" s="56"/>
      <c r="N70" s="58">
        <f t="shared" ref="N70" si="64">$D70*M70*100</f>
        <v>0</v>
      </c>
      <c r="P70" s="12" t="str">
        <f t="shared" si="0"/>
        <v>- Qualifications</v>
      </c>
    </row>
    <row r="71" spans="1:16" ht="10">
      <c r="A71" s="44" t="s">
        <v>125</v>
      </c>
      <c r="B71" s="97" t="s">
        <v>86</v>
      </c>
      <c r="C71" s="98"/>
      <c r="D71" s="24">
        <v>0</v>
      </c>
      <c r="E71" s="56"/>
      <c r="F71" s="57">
        <f t="shared" si="61"/>
        <v>0</v>
      </c>
      <c r="G71" s="56"/>
      <c r="H71" s="57">
        <f t="shared" si="61"/>
        <v>0</v>
      </c>
      <c r="I71" s="56"/>
      <c r="J71" s="57">
        <f t="shared" ref="J71" si="65">$D71*I71*100</f>
        <v>0</v>
      </c>
      <c r="K71" s="56"/>
      <c r="L71" s="57">
        <f t="shared" ref="L71" si="66">$D71*K71*100</f>
        <v>0</v>
      </c>
      <c r="M71" s="56"/>
      <c r="N71" s="58">
        <f t="shared" ref="N71" si="67">$D71*M71*100</f>
        <v>0</v>
      </c>
      <c r="P71" s="12" t="str">
        <f t="shared" si="0"/>
        <v>- Language</v>
      </c>
    </row>
    <row r="72" spans="1:16" ht="10">
      <c r="A72" s="44" t="s">
        <v>126</v>
      </c>
      <c r="B72" s="107" t="s">
        <v>88</v>
      </c>
      <c r="C72" s="108"/>
      <c r="D72" s="28">
        <v>0</v>
      </c>
      <c r="E72" s="56"/>
      <c r="F72" s="57">
        <f t="shared" si="61"/>
        <v>0</v>
      </c>
      <c r="G72" s="56"/>
      <c r="H72" s="57">
        <f t="shared" si="61"/>
        <v>0</v>
      </c>
      <c r="I72" s="56"/>
      <c r="J72" s="57">
        <f t="shared" ref="J72" si="68">$D72*I72*100</f>
        <v>0</v>
      </c>
      <c r="K72" s="56"/>
      <c r="L72" s="57">
        <f t="shared" ref="L72" si="69">$D72*K72*100</f>
        <v>0</v>
      </c>
      <c r="M72" s="56"/>
      <c r="N72" s="58">
        <f t="shared" ref="N72" si="70">$D72*M72*100</f>
        <v>0</v>
      </c>
      <c r="P72" s="12" t="str">
        <f t="shared" si="0"/>
        <v>- General professional experience</v>
      </c>
    </row>
    <row r="73" spans="1:16" ht="10">
      <c r="A73" s="44" t="s">
        <v>127</v>
      </c>
      <c r="B73" s="107" t="s">
        <v>90</v>
      </c>
      <c r="C73" s="108"/>
      <c r="D73" s="24">
        <v>0</v>
      </c>
      <c r="E73" s="56"/>
      <c r="F73" s="57">
        <f t="shared" si="61"/>
        <v>0</v>
      </c>
      <c r="G73" s="56"/>
      <c r="H73" s="57">
        <f t="shared" si="61"/>
        <v>0</v>
      </c>
      <c r="I73" s="56"/>
      <c r="J73" s="57">
        <f t="shared" ref="J73" si="71">$D73*I73*100</f>
        <v>0</v>
      </c>
      <c r="K73" s="56"/>
      <c r="L73" s="57">
        <f t="shared" ref="L73" si="72">$D73*K73*100</f>
        <v>0</v>
      </c>
      <c r="M73" s="56"/>
      <c r="N73" s="58">
        <f t="shared" ref="N73" si="73">$D73*M73*100</f>
        <v>0</v>
      </c>
      <c r="P73" s="12" t="str">
        <f t="shared" si="0"/>
        <v>- Specific professional experience</v>
      </c>
    </row>
    <row r="74" spans="1:16" ht="11.25" customHeight="1">
      <c r="A74" s="44" t="s">
        <v>128</v>
      </c>
      <c r="B74" s="97" t="s">
        <v>92</v>
      </c>
      <c r="C74" s="98"/>
      <c r="D74" s="24">
        <v>0</v>
      </c>
      <c r="E74" s="56"/>
      <c r="F74" s="57">
        <f t="shared" si="61"/>
        <v>0</v>
      </c>
      <c r="G74" s="56"/>
      <c r="H74" s="57">
        <f t="shared" si="61"/>
        <v>0</v>
      </c>
      <c r="I74" s="56"/>
      <c r="J74" s="57">
        <f t="shared" ref="J74" si="74">$D74*I74*100</f>
        <v>0</v>
      </c>
      <c r="K74" s="56"/>
      <c r="L74" s="57">
        <f t="shared" ref="L74" si="75">$D74*K74*100</f>
        <v>0</v>
      </c>
      <c r="M74" s="56"/>
      <c r="N74" s="58">
        <f t="shared" ref="N74" si="76">$D74*M74*100</f>
        <v>0</v>
      </c>
      <c r="P74" s="12" t="str">
        <f t="shared" si="0"/>
        <v>- Leadership/management experience</v>
      </c>
    </row>
    <row r="75" spans="1:16" ht="10">
      <c r="A75" s="44" t="s">
        <v>129</v>
      </c>
      <c r="B75" s="107" t="s">
        <v>94</v>
      </c>
      <c r="C75" s="108"/>
      <c r="D75" s="24">
        <v>0</v>
      </c>
      <c r="E75" s="56"/>
      <c r="F75" s="57">
        <f t="shared" si="61"/>
        <v>0</v>
      </c>
      <c r="G75" s="56"/>
      <c r="H75" s="57">
        <f t="shared" si="61"/>
        <v>0</v>
      </c>
      <c r="I75" s="56"/>
      <c r="J75" s="57">
        <f t="shared" ref="J75" si="77">$D75*I75*100</f>
        <v>0</v>
      </c>
      <c r="K75" s="56"/>
      <c r="L75" s="57">
        <f t="shared" ref="L75" si="78">$D75*K75*100</f>
        <v>0</v>
      </c>
      <c r="M75" s="56"/>
      <c r="N75" s="58">
        <f t="shared" ref="N75" si="79">$D75*M75*100</f>
        <v>0</v>
      </c>
      <c r="P75" s="12" t="str">
        <f t="shared" ref="P75:P115" si="80">IF(ISBLANK(B75),A75,B75)</f>
        <v>- Regional experience</v>
      </c>
    </row>
    <row r="76" spans="1:16" ht="10">
      <c r="A76" s="44" t="s">
        <v>130</v>
      </c>
      <c r="B76" s="137" t="s">
        <v>96</v>
      </c>
      <c r="C76" s="138"/>
      <c r="D76" s="24">
        <v>0</v>
      </c>
      <c r="E76" s="56"/>
      <c r="F76" s="57">
        <f t="shared" si="61"/>
        <v>0</v>
      </c>
      <c r="G76" s="56"/>
      <c r="H76" s="57">
        <f t="shared" si="61"/>
        <v>0</v>
      </c>
      <c r="I76" s="56"/>
      <c r="J76" s="57">
        <f t="shared" ref="J76" si="81">$D76*I76*100</f>
        <v>0</v>
      </c>
      <c r="K76" s="56"/>
      <c r="L76" s="57">
        <f t="shared" ref="L76" si="82">$D76*K76*100</f>
        <v>0</v>
      </c>
      <c r="M76" s="56"/>
      <c r="N76" s="58">
        <f t="shared" ref="N76" si="83">$D76*M76*100</f>
        <v>0</v>
      </c>
      <c r="P76" s="12" t="str">
        <f t="shared" si="80"/>
        <v>- Development cooperation experience</v>
      </c>
    </row>
    <row r="77" spans="1:16" ht="10">
      <c r="A77" s="44" t="s">
        <v>131</v>
      </c>
      <c r="B77" s="139" t="s">
        <v>98</v>
      </c>
      <c r="C77" s="140"/>
      <c r="D77" s="28">
        <v>0</v>
      </c>
      <c r="E77" s="72"/>
      <c r="F77" s="60">
        <f>$D77*E77*100</f>
        <v>0</v>
      </c>
      <c r="G77" s="72"/>
      <c r="H77" s="60">
        <f>$D77*G77*100</f>
        <v>0</v>
      </c>
      <c r="I77" s="72"/>
      <c r="J77" s="60">
        <f>$D77*I77*100</f>
        <v>0</v>
      </c>
      <c r="K77" s="72"/>
      <c r="L77" s="60">
        <f>$D77*K77*100</f>
        <v>0</v>
      </c>
      <c r="M77" s="72"/>
      <c r="N77" s="61">
        <f>$D77*M77*100</f>
        <v>0</v>
      </c>
      <c r="P77" s="12" t="str">
        <f t="shared" si="80"/>
        <v>- Other</v>
      </c>
    </row>
    <row r="78" spans="1:16" ht="11.25" customHeight="1" outlineLevel="1">
      <c r="A78" s="110" t="s">
        <v>132</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0"/>
        <v>Interim total 2.4</v>
      </c>
    </row>
    <row r="79" spans="1:16" ht="11.25" customHeight="1">
      <c r="A79" s="43" t="s">
        <v>133</v>
      </c>
      <c r="B79" s="103" t="s">
        <v>134</v>
      </c>
      <c r="C79" s="104"/>
      <c r="D79" s="34"/>
      <c r="E79" s="71"/>
      <c r="F79" s="65"/>
      <c r="G79" s="71"/>
      <c r="H79" s="65"/>
      <c r="I79" s="71"/>
      <c r="J79" s="65"/>
      <c r="K79" s="71"/>
      <c r="L79" s="65"/>
      <c r="M79" s="71"/>
      <c r="N79" s="66"/>
      <c r="P79" s="37" t="str">
        <f t="shared" si="80"/>
        <v>Expert 4 (in accordance with ToR provisions/criteria)</v>
      </c>
    </row>
    <row r="80" spans="1:16" ht="10">
      <c r="A80" s="44" t="s">
        <v>135</v>
      </c>
      <c r="B80" s="97" t="s">
        <v>84</v>
      </c>
      <c r="C80" s="98"/>
      <c r="D80" s="24">
        <v>0</v>
      </c>
      <c r="E80" s="56"/>
      <c r="F80" s="57">
        <f t="shared" ref="F80:H86" si="84">$D80*E80*100</f>
        <v>0</v>
      </c>
      <c r="G80" s="56"/>
      <c r="H80" s="57">
        <f t="shared" si="84"/>
        <v>0</v>
      </c>
      <c r="I80" s="56"/>
      <c r="J80" s="57">
        <f t="shared" ref="J80" si="85">$D80*I80*100</f>
        <v>0</v>
      </c>
      <c r="K80" s="56"/>
      <c r="L80" s="57">
        <f t="shared" ref="L80" si="86">$D80*K80*100</f>
        <v>0</v>
      </c>
      <c r="M80" s="56"/>
      <c r="N80" s="58">
        <f t="shared" ref="N80" si="87">$D80*M80*100</f>
        <v>0</v>
      </c>
      <c r="P80" s="12" t="str">
        <f t="shared" si="80"/>
        <v>- Qualifications</v>
      </c>
    </row>
    <row r="81" spans="1:16" ht="10">
      <c r="A81" s="44" t="s">
        <v>136</v>
      </c>
      <c r="B81" s="97" t="s">
        <v>86</v>
      </c>
      <c r="C81" s="98"/>
      <c r="D81" s="24">
        <v>0</v>
      </c>
      <c r="E81" s="56"/>
      <c r="F81" s="57">
        <f t="shared" si="84"/>
        <v>0</v>
      </c>
      <c r="G81" s="56"/>
      <c r="H81" s="57">
        <f t="shared" si="84"/>
        <v>0</v>
      </c>
      <c r="I81" s="56"/>
      <c r="J81" s="57">
        <f t="shared" ref="J81" si="88">$D81*I81*100</f>
        <v>0</v>
      </c>
      <c r="K81" s="56"/>
      <c r="L81" s="57">
        <f t="shared" ref="L81" si="89">$D81*K81*100</f>
        <v>0</v>
      </c>
      <c r="M81" s="56"/>
      <c r="N81" s="58">
        <f t="shared" ref="N81" si="90">$D81*M81*100</f>
        <v>0</v>
      </c>
      <c r="P81" s="12" t="str">
        <f t="shared" si="80"/>
        <v>- Language</v>
      </c>
    </row>
    <row r="82" spans="1:16" ht="10">
      <c r="A82" s="44" t="s">
        <v>137</v>
      </c>
      <c r="B82" s="107" t="s">
        <v>88</v>
      </c>
      <c r="C82" s="108"/>
      <c r="D82" s="28">
        <v>0</v>
      </c>
      <c r="E82" s="56"/>
      <c r="F82" s="57">
        <f t="shared" si="84"/>
        <v>0</v>
      </c>
      <c r="G82" s="56"/>
      <c r="H82" s="57">
        <f t="shared" si="84"/>
        <v>0</v>
      </c>
      <c r="I82" s="56"/>
      <c r="J82" s="57">
        <f t="shared" ref="J82" si="91">$D82*I82*100</f>
        <v>0</v>
      </c>
      <c r="K82" s="56"/>
      <c r="L82" s="57">
        <f t="shared" ref="L82" si="92">$D82*K82*100</f>
        <v>0</v>
      </c>
      <c r="M82" s="56"/>
      <c r="N82" s="58">
        <f t="shared" ref="N82" si="93">$D82*M82*100</f>
        <v>0</v>
      </c>
      <c r="P82" s="12" t="str">
        <f t="shared" si="80"/>
        <v>- General professional experience</v>
      </c>
    </row>
    <row r="83" spans="1:16" ht="10">
      <c r="A83" s="44" t="s">
        <v>138</v>
      </c>
      <c r="B83" s="107" t="s">
        <v>90</v>
      </c>
      <c r="C83" s="108"/>
      <c r="D83" s="24">
        <v>0</v>
      </c>
      <c r="E83" s="56"/>
      <c r="F83" s="57">
        <f t="shared" si="84"/>
        <v>0</v>
      </c>
      <c r="G83" s="56"/>
      <c r="H83" s="57">
        <f t="shared" si="84"/>
        <v>0</v>
      </c>
      <c r="I83" s="56"/>
      <c r="J83" s="57">
        <f t="shared" ref="J83" si="94">$D83*I83*100</f>
        <v>0</v>
      </c>
      <c r="K83" s="56"/>
      <c r="L83" s="57">
        <f t="shared" ref="L83" si="95">$D83*K83*100</f>
        <v>0</v>
      </c>
      <c r="M83" s="56"/>
      <c r="N83" s="58">
        <f t="shared" ref="N83" si="96">$D83*M83*100</f>
        <v>0</v>
      </c>
      <c r="P83" s="12" t="str">
        <f t="shared" si="80"/>
        <v>- Specific professional experience</v>
      </c>
    </row>
    <row r="84" spans="1:16" ht="11.25" customHeight="1">
      <c r="A84" s="44" t="s">
        <v>139</v>
      </c>
      <c r="B84" s="97" t="s">
        <v>92</v>
      </c>
      <c r="C84" s="98"/>
      <c r="D84" s="24">
        <v>0</v>
      </c>
      <c r="E84" s="56"/>
      <c r="F84" s="57">
        <f t="shared" si="84"/>
        <v>0</v>
      </c>
      <c r="G84" s="56"/>
      <c r="H84" s="57">
        <f t="shared" si="84"/>
        <v>0</v>
      </c>
      <c r="I84" s="56"/>
      <c r="J84" s="57">
        <f t="shared" ref="J84" si="97">$D84*I84*100</f>
        <v>0</v>
      </c>
      <c r="K84" s="56"/>
      <c r="L84" s="57">
        <f t="shared" ref="L84" si="98">$D84*K84*100</f>
        <v>0</v>
      </c>
      <c r="M84" s="56"/>
      <c r="N84" s="58">
        <f t="shared" ref="N84" si="99">$D84*M84*100</f>
        <v>0</v>
      </c>
      <c r="P84" s="12" t="str">
        <f t="shared" si="80"/>
        <v>- Leadership/management experience</v>
      </c>
    </row>
    <row r="85" spans="1:16" ht="10">
      <c r="A85" s="44" t="s">
        <v>140</v>
      </c>
      <c r="B85" s="107" t="s">
        <v>94</v>
      </c>
      <c r="C85" s="108"/>
      <c r="D85" s="24">
        <v>0</v>
      </c>
      <c r="E85" s="56"/>
      <c r="F85" s="57">
        <f t="shared" si="84"/>
        <v>0</v>
      </c>
      <c r="G85" s="56"/>
      <c r="H85" s="57">
        <f t="shared" si="84"/>
        <v>0</v>
      </c>
      <c r="I85" s="56"/>
      <c r="J85" s="57">
        <f t="shared" ref="J85" si="100">$D85*I85*100</f>
        <v>0</v>
      </c>
      <c r="K85" s="56"/>
      <c r="L85" s="57">
        <f t="shared" ref="L85" si="101">$D85*K85*100</f>
        <v>0</v>
      </c>
      <c r="M85" s="56"/>
      <c r="N85" s="58">
        <f t="shared" ref="N85" si="102">$D85*M85*100</f>
        <v>0</v>
      </c>
      <c r="P85" s="12" t="str">
        <f t="shared" si="80"/>
        <v>- Regional experience</v>
      </c>
    </row>
    <row r="86" spans="1:16" ht="10">
      <c r="A86" s="44" t="s">
        <v>141</v>
      </c>
      <c r="B86" s="137" t="s">
        <v>96</v>
      </c>
      <c r="C86" s="138"/>
      <c r="D86" s="24">
        <v>0</v>
      </c>
      <c r="E86" s="56"/>
      <c r="F86" s="57">
        <f t="shared" si="84"/>
        <v>0</v>
      </c>
      <c r="G86" s="56"/>
      <c r="H86" s="57">
        <f t="shared" si="84"/>
        <v>0</v>
      </c>
      <c r="I86" s="56"/>
      <c r="J86" s="57">
        <f t="shared" ref="J86" si="103">$D86*I86*100</f>
        <v>0</v>
      </c>
      <c r="K86" s="56"/>
      <c r="L86" s="57">
        <f t="shared" ref="L86" si="104">$D86*K86*100</f>
        <v>0</v>
      </c>
      <c r="M86" s="56"/>
      <c r="N86" s="58">
        <f t="shared" ref="N86" si="105">$D86*M86*100</f>
        <v>0</v>
      </c>
      <c r="P86" s="12" t="str">
        <f t="shared" si="80"/>
        <v>- Development cooperation experience</v>
      </c>
    </row>
    <row r="87" spans="1:16" ht="10">
      <c r="A87" s="44" t="s">
        <v>142</v>
      </c>
      <c r="B87" s="139" t="s">
        <v>98</v>
      </c>
      <c r="C87" s="140"/>
      <c r="D87" s="28">
        <v>0</v>
      </c>
      <c r="E87" s="72"/>
      <c r="F87" s="60">
        <f>$D87*E87*100</f>
        <v>0</v>
      </c>
      <c r="G87" s="72"/>
      <c r="H87" s="60">
        <f>$D87*G87*100</f>
        <v>0</v>
      </c>
      <c r="I87" s="72"/>
      <c r="J87" s="60">
        <f>$D87*I87*100</f>
        <v>0</v>
      </c>
      <c r="K87" s="72"/>
      <c r="L87" s="60">
        <f>$D87*K87*100</f>
        <v>0</v>
      </c>
      <c r="M87" s="72"/>
      <c r="N87" s="61">
        <f>$D87*M87*100</f>
        <v>0</v>
      </c>
      <c r="P87" s="12" t="str">
        <f t="shared" si="80"/>
        <v>- Other</v>
      </c>
    </row>
    <row r="88" spans="1:16" ht="11.25" customHeight="1" outlineLevel="1">
      <c r="A88" s="110" t="s">
        <v>143</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0"/>
        <v>Interim total 2.5</v>
      </c>
    </row>
    <row r="89" spans="1:16" ht="11.25" customHeight="1">
      <c r="A89" s="43" t="s">
        <v>144</v>
      </c>
      <c r="B89" s="103" t="s">
        <v>145</v>
      </c>
      <c r="C89" s="104"/>
      <c r="D89" s="34"/>
      <c r="E89" s="71"/>
      <c r="F89" s="65"/>
      <c r="G89" s="71"/>
      <c r="H89" s="65"/>
      <c r="I89" s="71"/>
      <c r="J89" s="65"/>
      <c r="K89" s="71"/>
      <c r="L89" s="65"/>
      <c r="M89" s="71"/>
      <c r="N89" s="66"/>
      <c r="P89" s="37" t="str">
        <f t="shared" si="80"/>
        <v>Short-term expert pool 1 (in accordance with ToR provisions/criteria)</v>
      </c>
    </row>
    <row r="90" spans="1:16" ht="10">
      <c r="A90" s="44" t="s">
        <v>146</v>
      </c>
      <c r="B90" s="97" t="s">
        <v>84</v>
      </c>
      <c r="C90" s="98"/>
      <c r="D90" s="24">
        <v>0.03</v>
      </c>
      <c r="E90" s="56"/>
      <c r="F90" s="57">
        <f t="shared" ref="F90:H95" si="106">$D90*E90*100</f>
        <v>0</v>
      </c>
      <c r="G90" s="56"/>
      <c r="H90" s="57">
        <f t="shared" si="106"/>
        <v>0</v>
      </c>
      <c r="I90" s="56"/>
      <c r="J90" s="57">
        <f t="shared" ref="J90" si="107">$D90*I90*100</f>
        <v>0</v>
      </c>
      <c r="K90" s="56"/>
      <c r="L90" s="57">
        <f t="shared" ref="L90" si="108">$D90*K90*100</f>
        <v>0</v>
      </c>
      <c r="M90" s="56"/>
      <c r="N90" s="58">
        <f t="shared" ref="N90" si="109">$D90*M90*100</f>
        <v>0</v>
      </c>
      <c r="P90" s="12" t="str">
        <f t="shared" si="80"/>
        <v>- Qualifications</v>
      </c>
    </row>
    <row r="91" spans="1:16" ht="10">
      <c r="A91" s="44" t="s">
        <v>147</v>
      </c>
      <c r="B91" s="97" t="s">
        <v>86</v>
      </c>
      <c r="C91" s="98"/>
      <c r="D91" s="24">
        <v>0</v>
      </c>
      <c r="E91" s="56"/>
      <c r="F91" s="57">
        <f t="shared" si="106"/>
        <v>0</v>
      </c>
      <c r="G91" s="56"/>
      <c r="H91" s="57">
        <f t="shared" si="106"/>
        <v>0</v>
      </c>
      <c r="I91" s="56"/>
      <c r="J91" s="57">
        <f t="shared" ref="J91" si="110">$D91*I91*100</f>
        <v>0</v>
      </c>
      <c r="K91" s="56"/>
      <c r="L91" s="57">
        <f t="shared" ref="L91" si="111">$D91*K91*100</f>
        <v>0</v>
      </c>
      <c r="M91" s="56"/>
      <c r="N91" s="58">
        <f t="shared" ref="N91" si="112">$D91*M91*100</f>
        <v>0</v>
      </c>
      <c r="P91" s="12" t="str">
        <f t="shared" si="80"/>
        <v>- Language</v>
      </c>
    </row>
    <row r="92" spans="1:16" ht="10">
      <c r="A92" s="44" t="s">
        <v>148</v>
      </c>
      <c r="B92" s="107" t="s">
        <v>88</v>
      </c>
      <c r="C92" s="108"/>
      <c r="D92" s="24">
        <v>0.03</v>
      </c>
      <c r="E92" s="56"/>
      <c r="F92" s="57">
        <f t="shared" si="106"/>
        <v>0</v>
      </c>
      <c r="G92" s="56"/>
      <c r="H92" s="57">
        <f t="shared" si="106"/>
        <v>0</v>
      </c>
      <c r="I92" s="56"/>
      <c r="J92" s="57">
        <f t="shared" ref="J92" si="113">$D92*I92*100</f>
        <v>0</v>
      </c>
      <c r="K92" s="56"/>
      <c r="L92" s="57">
        <f t="shared" ref="L92" si="114">$D92*K92*100</f>
        <v>0</v>
      </c>
      <c r="M92" s="56"/>
      <c r="N92" s="58">
        <f t="shared" ref="N92" si="115">$D92*M92*100</f>
        <v>0</v>
      </c>
      <c r="P92" s="12" t="str">
        <f t="shared" si="80"/>
        <v>- General professional experience</v>
      </c>
    </row>
    <row r="93" spans="1:16" ht="10">
      <c r="A93" s="44" t="s">
        <v>149</v>
      </c>
      <c r="B93" s="107" t="s">
        <v>90</v>
      </c>
      <c r="C93" s="108"/>
      <c r="D93" s="24">
        <v>0.12</v>
      </c>
      <c r="E93" s="56"/>
      <c r="F93" s="57">
        <f t="shared" si="106"/>
        <v>0</v>
      </c>
      <c r="G93" s="56"/>
      <c r="H93" s="57">
        <f t="shared" si="106"/>
        <v>0</v>
      </c>
      <c r="I93" s="56"/>
      <c r="J93" s="57">
        <f t="shared" ref="J93" si="116">$D93*I93*100</f>
        <v>0</v>
      </c>
      <c r="K93" s="56"/>
      <c r="L93" s="57">
        <f t="shared" ref="L93" si="117">$D93*K93*100</f>
        <v>0</v>
      </c>
      <c r="M93" s="56"/>
      <c r="N93" s="58">
        <f t="shared" ref="N93" si="118">$D93*M93*100</f>
        <v>0</v>
      </c>
      <c r="P93" s="12" t="str">
        <f t="shared" si="80"/>
        <v>- Specific professional experience</v>
      </c>
    </row>
    <row r="94" spans="1:16" ht="10">
      <c r="A94" s="44" t="s">
        <v>150</v>
      </c>
      <c r="B94" s="107" t="s">
        <v>94</v>
      </c>
      <c r="C94" s="108"/>
      <c r="D94" s="24">
        <v>0</v>
      </c>
      <c r="E94" s="56"/>
      <c r="F94" s="57">
        <f t="shared" si="106"/>
        <v>0</v>
      </c>
      <c r="G94" s="56"/>
      <c r="H94" s="57">
        <f t="shared" si="106"/>
        <v>0</v>
      </c>
      <c r="I94" s="56"/>
      <c r="J94" s="57">
        <f t="shared" ref="J94" si="119">$D94*I94*100</f>
        <v>0</v>
      </c>
      <c r="K94" s="56"/>
      <c r="L94" s="57">
        <f t="shared" ref="L94" si="120">$D94*K94*100</f>
        <v>0</v>
      </c>
      <c r="M94" s="56"/>
      <c r="N94" s="58">
        <f t="shared" ref="N94" si="121">$D94*M94*100</f>
        <v>0</v>
      </c>
      <c r="P94" s="12" t="str">
        <f t="shared" si="80"/>
        <v>- Regional experience</v>
      </c>
    </row>
    <row r="95" spans="1:16" ht="10">
      <c r="A95" s="44" t="s">
        <v>151</v>
      </c>
      <c r="B95" s="107" t="s">
        <v>96</v>
      </c>
      <c r="C95" s="108"/>
      <c r="D95" s="24">
        <v>0</v>
      </c>
      <c r="E95" s="56"/>
      <c r="F95" s="57">
        <f t="shared" si="106"/>
        <v>0</v>
      </c>
      <c r="G95" s="56"/>
      <c r="H95" s="57">
        <f t="shared" si="106"/>
        <v>0</v>
      </c>
      <c r="I95" s="56"/>
      <c r="J95" s="57">
        <f t="shared" ref="J95" si="122">$D95*I95*100</f>
        <v>0</v>
      </c>
      <c r="K95" s="56"/>
      <c r="L95" s="57">
        <f t="shared" ref="L95" si="123">$D95*K95*100</f>
        <v>0</v>
      </c>
      <c r="M95" s="56"/>
      <c r="N95" s="58">
        <f t="shared" ref="N95" si="124">$D95*M95*100</f>
        <v>0</v>
      </c>
      <c r="P95" s="12" t="str">
        <f t="shared" si="80"/>
        <v>- Development cooperation experience</v>
      </c>
    </row>
    <row r="96" spans="1:16" ht="10">
      <c r="A96" s="44" t="s">
        <v>152</v>
      </c>
      <c r="B96" s="139" t="s">
        <v>98</v>
      </c>
      <c r="C96" s="140"/>
      <c r="D96" s="24">
        <v>0</v>
      </c>
      <c r="E96" s="72"/>
      <c r="F96" s="60">
        <f>$D96*E96*100</f>
        <v>0</v>
      </c>
      <c r="G96" s="72"/>
      <c r="H96" s="60">
        <f>$D96*G96*100</f>
        <v>0</v>
      </c>
      <c r="I96" s="72"/>
      <c r="J96" s="60">
        <f>$D96*I96*100</f>
        <v>0</v>
      </c>
      <c r="K96" s="72"/>
      <c r="L96" s="60">
        <f>$D96*K96*100</f>
        <v>0</v>
      </c>
      <c r="M96" s="72"/>
      <c r="N96" s="61">
        <f>$D96*M96*100</f>
        <v>0</v>
      </c>
      <c r="P96" s="12" t="str">
        <f t="shared" si="80"/>
        <v>- Other</v>
      </c>
    </row>
    <row r="97" spans="1:16" ht="11.25" customHeight="1" outlineLevel="1">
      <c r="A97" s="110" t="s">
        <v>153</v>
      </c>
      <c r="B97" s="110"/>
      <c r="C97" s="111"/>
      <c r="D97" s="26">
        <f>SUM(D90:D96)</f>
        <v>0.18</v>
      </c>
      <c r="E97" s="62"/>
      <c r="F97" s="63">
        <f>SUM(F90:F96)</f>
        <v>0</v>
      </c>
      <c r="G97" s="62"/>
      <c r="H97" s="63">
        <f>SUM(H90:H96)</f>
        <v>0</v>
      </c>
      <c r="I97" s="62"/>
      <c r="J97" s="63">
        <f>SUM(J90:J96)</f>
        <v>0</v>
      </c>
      <c r="K97" s="62"/>
      <c r="L97" s="63">
        <f>SUM(L90:L96)</f>
        <v>0</v>
      </c>
      <c r="M97" s="62"/>
      <c r="N97" s="64">
        <f>SUM(N90:N96)</f>
        <v>0</v>
      </c>
      <c r="P97" s="37" t="str">
        <f t="shared" si="80"/>
        <v>Interim total 2.6</v>
      </c>
    </row>
    <row r="98" spans="1:16" ht="11.25" customHeight="1">
      <c r="A98" s="43" t="s">
        <v>154</v>
      </c>
      <c r="B98" s="103" t="s">
        <v>155</v>
      </c>
      <c r="C98" s="104"/>
      <c r="D98" s="34"/>
      <c r="E98" s="71"/>
      <c r="F98" s="65"/>
      <c r="G98" s="71"/>
      <c r="H98" s="65"/>
      <c r="I98" s="71"/>
      <c r="J98" s="65"/>
      <c r="K98" s="71"/>
      <c r="L98" s="65"/>
      <c r="M98" s="71"/>
      <c r="N98" s="66"/>
      <c r="P98" s="37" t="str">
        <f t="shared" si="80"/>
        <v>Short-term expert pool 2 (in accordance with ToR provisions/criteria)</v>
      </c>
    </row>
    <row r="99" spans="1:16" ht="10">
      <c r="A99" s="44" t="s">
        <v>156</v>
      </c>
      <c r="B99" s="97" t="s">
        <v>84</v>
      </c>
      <c r="C99" s="98"/>
      <c r="D99" s="24">
        <v>0</v>
      </c>
      <c r="E99" s="56"/>
      <c r="F99" s="57">
        <f t="shared" ref="F99:H104" si="125">$D99*E99*100</f>
        <v>0</v>
      </c>
      <c r="G99" s="56"/>
      <c r="H99" s="57">
        <f t="shared" si="125"/>
        <v>0</v>
      </c>
      <c r="I99" s="56"/>
      <c r="J99" s="57">
        <f t="shared" ref="J99" si="126">$D99*I99*100</f>
        <v>0</v>
      </c>
      <c r="K99" s="56"/>
      <c r="L99" s="57">
        <f t="shared" ref="L99" si="127">$D99*K99*100</f>
        <v>0</v>
      </c>
      <c r="M99" s="56"/>
      <c r="N99" s="58">
        <f t="shared" ref="N99" si="128">$D99*M99*100</f>
        <v>0</v>
      </c>
      <c r="P99" s="12" t="str">
        <f t="shared" si="80"/>
        <v>- Qualifications</v>
      </c>
    </row>
    <row r="100" spans="1:16" ht="10">
      <c r="A100" s="44" t="s">
        <v>157</v>
      </c>
      <c r="B100" s="97" t="s">
        <v>86</v>
      </c>
      <c r="C100" s="98"/>
      <c r="D100" s="24">
        <v>0</v>
      </c>
      <c r="E100" s="56"/>
      <c r="F100" s="57">
        <f t="shared" si="125"/>
        <v>0</v>
      </c>
      <c r="G100" s="56"/>
      <c r="H100" s="57">
        <f t="shared" si="125"/>
        <v>0</v>
      </c>
      <c r="I100" s="56"/>
      <c r="J100" s="57">
        <f t="shared" ref="J100" si="129">$D100*I100*100</f>
        <v>0</v>
      </c>
      <c r="K100" s="56"/>
      <c r="L100" s="57">
        <f t="shared" ref="L100" si="130">$D100*K100*100</f>
        <v>0</v>
      </c>
      <c r="M100" s="56"/>
      <c r="N100" s="58">
        <f t="shared" ref="N100" si="131">$D100*M100*100</f>
        <v>0</v>
      </c>
      <c r="P100" s="12" t="str">
        <f t="shared" si="80"/>
        <v>- Language</v>
      </c>
    </row>
    <row r="101" spans="1:16" ht="10">
      <c r="A101" s="41" t="s">
        <v>158</v>
      </c>
      <c r="B101" s="107" t="s">
        <v>88</v>
      </c>
      <c r="C101" s="108"/>
      <c r="D101" s="24">
        <v>0</v>
      </c>
      <c r="E101" s="56"/>
      <c r="F101" s="57">
        <f t="shared" si="125"/>
        <v>0</v>
      </c>
      <c r="G101" s="56"/>
      <c r="H101" s="57">
        <f t="shared" si="125"/>
        <v>0</v>
      </c>
      <c r="I101" s="56"/>
      <c r="J101" s="57">
        <f t="shared" ref="J101" si="132">$D101*I101*100</f>
        <v>0</v>
      </c>
      <c r="K101" s="56"/>
      <c r="L101" s="57">
        <f t="shared" ref="L101" si="133">$D101*K101*100</f>
        <v>0</v>
      </c>
      <c r="M101" s="56"/>
      <c r="N101" s="58">
        <f t="shared" ref="N101" si="134">$D101*M101*100</f>
        <v>0</v>
      </c>
      <c r="P101" s="12" t="str">
        <f t="shared" si="80"/>
        <v>- General professional experience</v>
      </c>
    </row>
    <row r="102" spans="1:16" ht="10">
      <c r="A102" s="44" t="s">
        <v>159</v>
      </c>
      <c r="B102" s="107" t="s">
        <v>90</v>
      </c>
      <c r="C102" s="108"/>
      <c r="D102" s="24">
        <v>0</v>
      </c>
      <c r="E102" s="56"/>
      <c r="F102" s="57">
        <f t="shared" si="125"/>
        <v>0</v>
      </c>
      <c r="G102" s="56"/>
      <c r="H102" s="57">
        <f t="shared" si="125"/>
        <v>0</v>
      </c>
      <c r="I102" s="56"/>
      <c r="J102" s="57">
        <f t="shared" ref="J102" si="135">$D102*I102*100</f>
        <v>0</v>
      </c>
      <c r="K102" s="56"/>
      <c r="L102" s="57">
        <f t="shared" ref="L102" si="136">$D102*K102*100</f>
        <v>0</v>
      </c>
      <c r="M102" s="56"/>
      <c r="N102" s="58">
        <f t="shared" ref="N102" si="137">$D102*M102*100</f>
        <v>0</v>
      </c>
      <c r="P102" s="12" t="str">
        <f t="shared" si="80"/>
        <v>- Specific professional experience</v>
      </c>
    </row>
    <row r="103" spans="1:16" ht="10">
      <c r="A103" s="44" t="s">
        <v>160</v>
      </c>
      <c r="B103" s="107" t="s">
        <v>94</v>
      </c>
      <c r="C103" s="108"/>
      <c r="D103" s="24">
        <v>0</v>
      </c>
      <c r="E103" s="56"/>
      <c r="F103" s="57">
        <f t="shared" si="125"/>
        <v>0</v>
      </c>
      <c r="G103" s="56"/>
      <c r="H103" s="57">
        <f t="shared" si="125"/>
        <v>0</v>
      </c>
      <c r="I103" s="56"/>
      <c r="J103" s="57">
        <f t="shared" ref="J103" si="138">$D103*I103*100</f>
        <v>0</v>
      </c>
      <c r="K103" s="56"/>
      <c r="L103" s="57">
        <f t="shared" ref="L103" si="139">$D103*K103*100</f>
        <v>0</v>
      </c>
      <c r="M103" s="56"/>
      <c r="N103" s="58">
        <f t="shared" ref="N103" si="140">$D103*M103*100</f>
        <v>0</v>
      </c>
      <c r="P103" s="12" t="str">
        <f t="shared" si="80"/>
        <v>- Regional experience</v>
      </c>
    </row>
    <row r="104" spans="1:16" ht="10">
      <c r="A104" s="44" t="s">
        <v>161</v>
      </c>
      <c r="B104" s="107" t="s">
        <v>96</v>
      </c>
      <c r="C104" s="108"/>
      <c r="D104" s="24">
        <v>0</v>
      </c>
      <c r="E104" s="56"/>
      <c r="F104" s="57">
        <f t="shared" si="125"/>
        <v>0</v>
      </c>
      <c r="G104" s="56"/>
      <c r="H104" s="57">
        <f t="shared" si="125"/>
        <v>0</v>
      </c>
      <c r="I104" s="56"/>
      <c r="J104" s="57">
        <f t="shared" ref="J104" si="141">$D104*I104*100</f>
        <v>0</v>
      </c>
      <c r="K104" s="56"/>
      <c r="L104" s="57">
        <f t="shared" ref="L104" si="142">$D104*K104*100</f>
        <v>0</v>
      </c>
      <c r="M104" s="56"/>
      <c r="N104" s="58">
        <f t="shared" ref="N104" si="143">$D104*M104*100</f>
        <v>0</v>
      </c>
      <c r="P104" s="12" t="str">
        <f t="shared" si="80"/>
        <v>- Development cooperation experience</v>
      </c>
    </row>
    <row r="105" spans="1:16" ht="10">
      <c r="A105" s="44" t="s">
        <v>162</v>
      </c>
      <c r="B105" s="139" t="s">
        <v>98</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0"/>
        <v>- Other</v>
      </c>
    </row>
    <row r="106" spans="1:16" ht="11.25" customHeight="1" outlineLevel="1">
      <c r="A106" s="110" t="s">
        <v>163</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0"/>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80"/>
        <v>Assessment of proposed personnel for non-specified positions (provided permissible under ToRs)</v>
      </c>
    </row>
    <row r="108" spans="1:16" ht="33.75" customHeight="1">
      <c r="A108" s="41" t="s">
        <v>166</v>
      </c>
      <c r="B108" s="87" t="s">
        <v>167</v>
      </c>
      <c r="C108" s="88"/>
      <c r="D108" s="24">
        <v>0</v>
      </c>
      <c r="E108" s="56"/>
      <c r="F108" s="57">
        <f t="shared" ref="F108:H109" si="144">$D108*E108*100</f>
        <v>0</v>
      </c>
      <c r="G108" s="56"/>
      <c r="H108" s="57">
        <f t="shared" si="144"/>
        <v>0</v>
      </c>
      <c r="I108" s="56"/>
      <c r="J108" s="57">
        <f t="shared" ref="J108" si="145">$D108*I108*100</f>
        <v>0</v>
      </c>
      <c r="K108" s="56"/>
      <c r="L108" s="57">
        <f t="shared" ref="L108" si="146">$D108*K108*100</f>
        <v>0</v>
      </c>
      <c r="M108" s="56"/>
      <c r="N108" s="58">
        <f t="shared" ref="N108" si="147">$D108*M108*100</f>
        <v>0</v>
      </c>
      <c r="P108" s="12" t="str">
        <f t="shared" si="80"/>
        <v>Composition and sufficient assignment duration of the team in order to perform the tasks specified in the schedule and personnel assignment plan</v>
      </c>
    </row>
    <row r="109" spans="1:16" ht="33.75" customHeight="1">
      <c r="A109" s="44" t="s">
        <v>168</v>
      </c>
      <c r="B109" s="85" t="s">
        <v>169</v>
      </c>
      <c r="C109" s="86"/>
      <c r="D109" s="24">
        <v>0</v>
      </c>
      <c r="E109" s="56"/>
      <c r="F109" s="57">
        <f t="shared" si="144"/>
        <v>0</v>
      </c>
      <c r="G109" s="56"/>
      <c r="H109" s="57">
        <f t="shared" si="144"/>
        <v>0</v>
      </c>
      <c r="I109" s="56"/>
      <c r="J109" s="57">
        <f t="shared" ref="J109" si="148">$D109*I109*100</f>
        <v>0</v>
      </c>
      <c r="K109" s="56"/>
      <c r="L109" s="57">
        <f t="shared" ref="L109" si="149">$D109*K109*100</f>
        <v>0</v>
      </c>
      <c r="M109" s="56"/>
      <c r="N109" s="58">
        <f t="shared" ref="N109" si="150">$D109*M109*100</f>
        <v>0</v>
      </c>
      <c r="P109" s="12" t="str">
        <f t="shared" si="80"/>
        <v>Qualifications and sufficient assignment duration of the team (professional experience and other specific experience) in order to process theme 1</v>
      </c>
    </row>
    <row r="110" spans="1:16" ht="33.75" customHeight="1">
      <c r="A110" s="41" t="s">
        <v>170</v>
      </c>
      <c r="B110" s="141" t="s">
        <v>171</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0"/>
        <v>Qualifications and sufficient assignment duration of the team (professional experience and other specific experience) in order to process theme 2</v>
      </c>
    </row>
    <row r="111" spans="1:16" ht="11.25" customHeight="1" outlineLevel="1">
      <c r="A111" s="110" t="s">
        <v>172</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0"/>
        <v>Interim total 2.8</v>
      </c>
    </row>
    <row r="112" spans="1:16" ht="11.25" customHeight="1">
      <c r="A112" s="118" t="s">
        <v>173</v>
      </c>
      <c r="B112" s="118"/>
      <c r="C112" s="119"/>
      <c r="D112" s="27">
        <f>SUM(D48,D58,D68,D78,D88,D97,D106,D111)</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0"/>
        <v>Total 2</v>
      </c>
    </row>
    <row r="113" spans="1:16" ht="12.75" customHeight="1">
      <c r="A113" s="114" t="s">
        <v>174</v>
      </c>
      <c r="B113" s="114"/>
      <c r="C113" s="115"/>
      <c r="D113" s="29">
        <f>D37+D112</f>
        <v>1</v>
      </c>
      <c r="E113" s="73"/>
      <c r="F113" s="74">
        <f>F37+F112</f>
        <v>134</v>
      </c>
      <c r="G113" s="73"/>
      <c r="H113" s="74">
        <f>H37+H112</f>
        <v>0</v>
      </c>
      <c r="I113" s="73"/>
      <c r="J113" s="74">
        <f>J37+J112</f>
        <v>0</v>
      </c>
      <c r="K113" s="73"/>
      <c r="L113" s="74">
        <f>L37+L112</f>
        <v>0</v>
      </c>
      <c r="M113" s="73"/>
      <c r="N113" s="75">
        <f>N37+N112</f>
        <v>0</v>
      </c>
      <c r="P113" s="37" t="str">
        <f t="shared" si="80"/>
        <v>Overall total 1 + 2</v>
      </c>
    </row>
    <row r="114" spans="1:16" ht="12.75" customHeight="1">
      <c r="A114" s="114" t="s">
        <v>175</v>
      </c>
      <c r="B114" s="114"/>
      <c r="C114" s="115"/>
      <c r="D114" s="22"/>
      <c r="E114" s="76"/>
      <c r="F114" s="77">
        <f>F113/1000</f>
        <v>0.13400000000000001</v>
      </c>
      <c r="G114" s="76"/>
      <c r="H114" s="77">
        <f>H113/1000</f>
        <v>0</v>
      </c>
      <c r="I114" s="76"/>
      <c r="J114" s="77">
        <f>J113/1000</f>
        <v>0</v>
      </c>
      <c r="K114" s="76"/>
      <c r="L114" s="77">
        <f>L113/1000</f>
        <v>0</v>
      </c>
      <c r="M114" s="76"/>
      <c r="N114" s="78">
        <f>N113/1000</f>
        <v>0</v>
      </c>
      <c r="P114" s="37" t="str">
        <f t="shared" si="80"/>
        <v>Assessment in %</v>
      </c>
    </row>
    <row r="115" spans="1:16" ht="12.75" customHeight="1">
      <c r="A115" s="114" t="s">
        <v>176</v>
      </c>
      <c r="B115" s="114"/>
      <c r="C115" s="115"/>
      <c r="D115" s="23"/>
      <c r="E115" s="79"/>
      <c r="F115" s="80">
        <f>_xlfn.RANK.EQ(F114,Wertung)</f>
        <v>1</v>
      </c>
      <c r="G115" s="79"/>
      <c r="H115" s="80">
        <f>_xlfn.RANK.EQ(H114,Wertung)</f>
        <v>2</v>
      </c>
      <c r="I115" s="79"/>
      <c r="J115" s="80">
        <f>_xlfn.RANK.EQ(J114,Wertung)</f>
        <v>2</v>
      </c>
      <c r="K115" s="79"/>
      <c r="L115" s="80">
        <f>_xlfn.RANK.EQ(L114,Wertung)</f>
        <v>2</v>
      </c>
      <c r="M115" s="79"/>
      <c r="N115" s="81">
        <f>_xlfn.RANK.EQ(N114,Wertung)</f>
        <v>2</v>
      </c>
      <c r="P115" s="37" t="str">
        <f t="shared" si="80"/>
        <v>Ranking</v>
      </c>
    </row>
    <row r="116" spans="1:16" ht="10">
      <c r="E116" s="2"/>
      <c r="G116" s="2"/>
      <c r="I116" s="2"/>
      <c r="K116" s="2"/>
      <c r="M116" s="1"/>
    </row>
    <row r="117" spans="1:16" ht="22.5" customHeight="1">
      <c r="A117" s="116" t="s">
        <v>177</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72"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179</v>
      </c>
      <c r="B1" s="145"/>
      <c r="C1" s="145"/>
      <c r="D1" s="145"/>
      <c r="E1" s="145"/>
      <c r="F1" s="145"/>
      <c r="G1" s="145"/>
      <c r="H1" s="145"/>
      <c r="I1" s="145"/>
      <c r="J1" s="145"/>
      <c r="K1" s="35"/>
      <c r="L1" s="120"/>
      <c r="M1" s="121"/>
      <c r="N1" s="121"/>
      <c r="O1" s="50" t="s">
        <v>180</v>
      </c>
      <c r="P1" s="36"/>
      <c r="Q1" s="36"/>
      <c r="R1" s="36"/>
      <c r="S1" s="36"/>
      <c r="T1" s="36"/>
    </row>
    <row r="2" spans="1:23" ht="14.15" customHeight="1">
      <c r="A2" s="122" t="s">
        <v>2</v>
      </c>
      <c r="B2" s="122"/>
      <c r="C2" s="148" t="str">
        <f>'Bidder 1-5'!C2:E2</f>
        <v>2B00</v>
      </c>
      <c r="D2" s="149"/>
      <c r="E2" s="149"/>
      <c r="G2" s="123" t="s">
        <v>4</v>
      </c>
      <c r="H2" s="123"/>
      <c r="K2" s="8"/>
      <c r="L2" s="49" t="s">
        <v>5</v>
      </c>
      <c r="M2" s="150">
        <f>'Bidder 1-5'!M2:N2</f>
        <v>0</v>
      </c>
      <c r="N2" s="150"/>
    </row>
    <row r="3" spans="1:23" ht="14.15" customHeight="1">
      <c r="A3" s="116" t="s">
        <v>6</v>
      </c>
      <c r="B3" s="116"/>
      <c r="C3" s="151">
        <f>'Bidder 1-5'!C3:E3</f>
        <v>0</v>
      </c>
      <c r="D3" s="151"/>
      <c r="E3" s="151"/>
      <c r="G3" s="152" t="str">
        <f>'Bidder 1-5'!G3:K5</f>
        <v xml:space="preserve">Electric Vehicles (EVs) Charging Infrastructure planning and Development of an online platform for Gujarat Energy Development Agency (GEDA) </v>
      </c>
      <c r="H3" s="153"/>
      <c r="I3" s="153"/>
      <c r="J3" s="153"/>
      <c r="K3" s="153"/>
      <c r="L3" s="5" t="s">
        <v>8</v>
      </c>
      <c r="M3" s="151" t="str">
        <f>'Bidder 1-5'!M3:N3</f>
        <v>2018.2053.9-001.00</v>
      </c>
      <c r="N3" s="151"/>
    </row>
    <row r="4" spans="1:23" ht="14.15" customHeight="1">
      <c r="A4" s="116" t="s">
        <v>10</v>
      </c>
      <c r="B4" s="116"/>
      <c r="C4" s="151">
        <f>'Bidder 1-5'!C4:E4</f>
        <v>0</v>
      </c>
      <c r="D4" s="151"/>
      <c r="E4" s="151"/>
      <c r="G4" s="153"/>
      <c r="H4" s="153"/>
      <c r="I4" s="153"/>
      <c r="J4" s="153"/>
      <c r="K4" s="153"/>
      <c r="L4" s="5" t="s">
        <v>11</v>
      </c>
      <c r="M4" s="151" t="str">
        <f>'Bidder 1-5'!M4:N4</f>
        <v>Contract no.</v>
      </c>
      <c r="N4" s="151"/>
    </row>
    <row r="5" spans="1:23" ht="14.15" customHeight="1">
      <c r="A5" s="134" t="s">
        <v>12</v>
      </c>
      <c r="B5" s="134"/>
      <c r="C5" s="155">
        <f>'Bidder 1-5'!C5:E5</f>
        <v>0</v>
      </c>
      <c r="D5" s="155"/>
      <c r="E5" s="155"/>
      <c r="F5" s="6"/>
      <c r="G5" s="154"/>
      <c r="H5" s="154"/>
      <c r="I5" s="154"/>
      <c r="J5" s="154"/>
      <c r="K5" s="154"/>
      <c r="L5" s="82"/>
      <c r="M5" s="129" t="s">
        <v>181</v>
      </c>
      <c r="N5" s="130"/>
      <c r="O5" s="144"/>
      <c r="P5" s="51"/>
      <c r="Q5" s="30"/>
      <c r="R5" s="30"/>
      <c r="S5" s="30"/>
      <c r="T5" s="30"/>
      <c r="U5" s="30"/>
      <c r="V5" s="30"/>
      <c r="W5" s="30"/>
    </row>
    <row r="6" spans="1:23" s="9" customFormat="1" ht="27.75" customHeight="1">
      <c r="A6" s="38"/>
      <c r="B6" s="21"/>
      <c r="C6" s="83"/>
      <c r="D6" s="21"/>
      <c r="E6" s="126" t="s">
        <v>182</v>
      </c>
      <c r="F6" s="127"/>
      <c r="G6" s="126" t="s">
        <v>183</v>
      </c>
      <c r="H6" s="127"/>
      <c r="I6" s="126" t="s">
        <v>184</v>
      </c>
      <c r="J6" s="127"/>
      <c r="K6" s="126" t="s">
        <v>185</v>
      </c>
      <c r="L6" s="127"/>
      <c r="M6" s="126" t="s">
        <v>186</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4"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5">
      <c r="A11" s="43" t="s">
        <v>32</v>
      </c>
      <c r="B11" s="91" t="s">
        <v>33</v>
      </c>
      <c r="C11" s="92"/>
      <c r="D11" s="33"/>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31">
        <f>'Bidder 1-5'!D12</f>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48">
        <f>'Bidder 1-5'!D13</f>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32">
        <f>'Bidder 1-5'!D14</f>
        <v>0.11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39</v>
      </c>
      <c r="B15" s="91" t="s">
        <v>40</v>
      </c>
      <c r="C15" s="92"/>
      <c r="D15" s="33"/>
      <c r="E15" s="52"/>
      <c r="F15" s="65"/>
      <c r="G15" s="52"/>
      <c r="H15" s="65"/>
      <c r="I15" s="52"/>
      <c r="J15" s="65"/>
      <c r="K15" s="52"/>
      <c r="L15" s="65"/>
      <c r="M15" s="52"/>
      <c r="N15" s="66"/>
      <c r="P15" s="37" t="str">
        <f t="shared" si="0"/>
        <v>Cooperation</v>
      </c>
    </row>
    <row r="16" spans="1:23" ht="22.5" customHeight="1">
      <c r="A16" s="41" t="s">
        <v>41</v>
      </c>
      <c r="B16" s="87" t="s">
        <v>42</v>
      </c>
      <c r="C16" s="88"/>
      <c r="D16" s="31">
        <f>'Bidder 1-5'!D16</f>
        <v>0.01</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31">
        <f>'Bidder 1-5'!D17</f>
        <v>0.02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32">
        <f>'Bidder 1-5'!D18</f>
        <v>0.03</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46</v>
      </c>
      <c r="B19" s="91" t="s">
        <v>47</v>
      </c>
      <c r="C19" s="92"/>
      <c r="D19" s="33"/>
      <c r="E19" s="52"/>
      <c r="F19" s="65"/>
      <c r="G19" s="52"/>
      <c r="H19" s="65"/>
      <c r="I19" s="52"/>
      <c r="J19" s="65"/>
      <c r="K19" s="52"/>
      <c r="L19" s="65"/>
      <c r="M19" s="52"/>
      <c r="N19" s="66"/>
      <c r="P19" s="37" t="str">
        <f t="shared" si="0"/>
        <v>Steering structure</v>
      </c>
    </row>
    <row r="20" spans="1:16" ht="22.5" customHeight="1">
      <c r="A20" s="41" t="s">
        <v>48</v>
      </c>
      <c r="B20" s="87" t="s">
        <v>49</v>
      </c>
      <c r="C20" s="88"/>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32">
        <f>'Bidder 1-5'!D22</f>
        <v>0.02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53</v>
      </c>
      <c r="B23" s="91" t="s">
        <v>54</v>
      </c>
      <c r="C23" s="92"/>
      <c r="D23" s="33"/>
      <c r="E23" s="52"/>
      <c r="F23" s="65"/>
      <c r="G23" s="52"/>
      <c r="H23" s="65"/>
      <c r="I23" s="52"/>
      <c r="J23" s="65"/>
      <c r="K23" s="52"/>
      <c r="L23" s="65"/>
      <c r="M23" s="52"/>
      <c r="N23" s="66"/>
      <c r="P23" s="37" t="str">
        <f t="shared" si="0"/>
        <v>Processes</v>
      </c>
    </row>
    <row r="24" spans="1:16" ht="22.5" customHeight="1">
      <c r="A24" s="41" t="s">
        <v>55</v>
      </c>
      <c r="B24" s="87" t="s">
        <v>56</v>
      </c>
      <c r="C24" s="88"/>
      <c r="D24" s="31">
        <f>'Bidder 1-5'!D24</f>
        <v>0.08</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32">
        <f>'Bidder 1-5'!D26</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60</v>
      </c>
      <c r="B27" s="91" t="s">
        <v>61</v>
      </c>
      <c r="C27" s="92"/>
      <c r="D27" s="33"/>
      <c r="E27" s="52"/>
      <c r="F27" s="65"/>
      <c r="G27" s="52"/>
      <c r="H27" s="65"/>
      <c r="I27" s="52"/>
      <c r="J27" s="65"/>
      <c r="K27" s="52"/>
      <c r="L27" s="65"/>
      <c r="M27" s="52"/>
      <c r="N27" s="66"/>
      <c r="P27" s="37" t="str">
        <f t="shared" si="0"/>
        <v>Learning and innovation</v>
      </c>
    </row>
    <row r="28" spans="1:16" ht="22.5" customHeight="1">
      <c r="A28" s="41" t="s">
        <v>62</v>
      </c>
      <c r="B28" s="87" t="s">
        <v>63</v>
      </c>
      <c r="C28" s="88"/>
      <c r="D28" s="31">
        <f>'Bidder 1-5'!D28</f>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32">
        <f>'Bidder 1-5'!D30</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67</v>
      </c>
      <c r="B31" s="91" t="s">
        <v>68</v>
      </c>
      <c r="C31" s="92"/>
      <c r="D31" s="33"/>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31">
        <f>'Bidder 1-5'!D32</f>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31">
        <f>'Bidder 1-5'!D33</f>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32">
        <f>'Bidder 1-5'!D35</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76</v>
      </c>
      <c r="B36" s="95" t="s">
        <v>77</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
      <c r="A40" s="44" t="s">
        <v>83</v>
      </c>
      <c r="B40" s="97" t="s">
        <v>84</v>
      </c>
      <c r="C40" s="98"/>
      <c r="D40" s="31">
        <f>'Bidder 1-5'!D40</f>
        <v>0.02</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85</v>
      </c>
      <c r="B41" s="97" t="s">
        <v>86</v>
      </c>
      <c r="C41" s="98"/>
      <c r="D41" s="31">
        <f>'Bidder 1-5'!D41</f>
        <v>0</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87</v>
      </c>
      <c r="B42" s="107" t="s">
        <v>88</v>
      </c>
      <c r="C42" s="108"/>
      <c r="D42" s="31">
        <f>'Bidder 1-5'!D42</f>
        <v>0.02</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89</v>
      </c>
      <c r="B43" s="107" t="s">
        <v>90</v>
      </c>
      <c r="C43" s="108"/>
      <c r="D43" s="31">
        <f>'Bidder 1-5'!D43</f>
        <v>0.1</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91</v>
      </c>
      <c r="B44" s="97" t="s">
        <v>92</v>
      </c>
      <c r="C44" s="98"/>
      <c r="D44" s="31">
        <f>'Bidder 1-5'!D44</f>
        <v>0.03</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93</v>
      </c>
      <c r="B45" s="107" t="s">
        <v>94</v>
      </c>
      <c r="C45" s="108"/>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95</v>
      </c>
      <c r="B46" s="137" t="s">
        <v>96</v>
      </c>
      <c r="C46" s="138"/>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97</v>
      </c>
      <c r="B47" s="139" t="s">
        <v>98</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32">
        <f>'Bidder 1-5'!D48</f>
        <v>0.19</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
      <c r="A50" s="44" t="s">
        <v>102</v>
      </c>
      <c r="B50" s="97" t="s">
        <v>84</v>
      </c>
      <c r="C50" s="98"/>
      <c r="D50" s="31">
        <f>'Bidder 1-5'!D50</f>
        <v>0.02</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103</v>
      </c>
      <c r="B51" s="97" t="s">
        <v>86</v>
      </c>
      <c r="C51" s="98"/>
      <c r="D51" s="31">
        <f>'Bidder 1-5'!D51</f>
        <v>0.03</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104</v>
      </c>
      <c r="B52" s="107" t="s">
        <v>88</v>
      </c>
      <c r="C52" s="108"/>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105</v>
      </c>
      <c r="B53" s="107" t="s">
        <v>90</v>
      </c>
      <c r="C53" s="108"/>
      <c r="D53" s="31">
        <f>'Bidder 1-5'!D53</f>
        <v>7.0000000000000007E-2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106</v>
      </c>
      <c r="B54" s="97" t="s">
        <v>92</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107</v>
      </c>
      <c r="B55" s="107" t="s">
        <v>94</v>
      </c>
      <c r="C55" s="108"/>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108</v>
      </c>
      <c r="B56" s="137" t="s">
        <v>96</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109</v>
      </c>
      <c r="B57" s="139" t="s">
        <v>98</v>
      </c>
      <c r="C57" s="140"/>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32">
        <f>'Bidder 1-5'!D58</f>
        <v>0.14000000000000001</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
      <c r="A60" s="44" t="s">
        <v>113</v>
      </c>
      <c r="B60" s="97" t="s">
        <v>84</v>
      </c>
      <c r="C60" s="98"/>
      <c r="D60" s="31">
        <f>'Bidder 1-5'!D60</f>
        <v>0.02</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114</v>
      </c>
      <c r="B61" s="97" t="s">
        <v>86</v>
      </c>
      <c r="C61" s="98"/>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115</v>
      </c>
      <c r="B62" s="107" t="s">
        <v>88</v>
      </c>
      <c r="C62" s="108"/>
      <c r="D62" s="47">
        <f>'Bidder 1-5'!D62</f>
        <v>0.02</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116</v>
      </c>
      <c r="B63" s="107" t="s">
        <v>90</v>
      </c>
      <c r="C63" s="108"/>
      <c r="D63" s="31">
        <f>'Bidder 1-5'!D63</f>
        <v>0.1</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117</v>
      </c>
      <c r="B64" s="97" t="s">
        <v>92</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118</v>
      </c>
      <c r="B65" s="107" t="s">
        <v>94</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119</v>
      </c>
      <c r="B66" s="137" t="s">
        <v>96</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120</v>
      </c>
      <c r="B67" s="139" t="s">
        <v>98</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32">
        <f>'Bidder 1-5'!D68</f>
        <v>0.14000000000000001</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
      <c r="A70" s="44" t="s">
        <v>124</v>
      </c>
      <c r="B70" s="97" t="s">
        <v>84</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125</v>
      </c>
      <c r="B71" s="97" t="s">
        <v>86</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126</v>
      </c>
      <c r="B72" s="107" t="s">
        <v>88</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127</v>
      </c>
      <c r="B73" s="107" t="s">
        <v>90</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128</v>
      </c>
      <c r="B74" s="97" t="s">
        <v>92</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129</v>
      </c>
      <c r="B75" s="107" t="s">
        <v>94</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130</v>
      </c>
      <c r="B76" s="137" t="s">
        <v>96</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131</v>
      </c>
      <c r="B77" s="139" t="s">
        <v>98</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132</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133</v>
      </c>
      <c r="B79" s="103" t="s">
        <v>134</v>
      </c>
      <c r="C79" s="104"/>
      <c r="D79" s="34"/>
      <c r="E79" s="71"/>
      <c r="F79" s="65"/>
      <c r="G79" s="71"/>
      <c r="H79" s="65"/>
      <c r="I79" s="71"/>
      <c r="J79" s="65"/>
      <c r="K79" s="71"/>
      <c r="L79" s="65"/>
      <c r="M79" s="71"/>
      <c r="N79" s="66"/>
      <c r="P79" s="37" t="str">
        <f t="shared" si="17"/>
        <v>Expert 4 (in accordance with ToR provisions/criteria)</v>
      </c>
    </row>
    <row r="80" spans="1:16" ht="10">
      <c r="A80" s="44" t="s">
        <v>135</v>
      </c>
      <c r="B80" s="97" t="s">
        <v>84</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136</v>
      </c>
      <c r="B81" s="97" t="s">
        <v>86</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137</v>
      </c>
      <c r="B82" s="107" t="s">
        <v>88</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138</v>
      </c>
      <c r="B83" s="107" t="s">
        <v>90</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139</v>
      </c>
      <c r="B84" s="97" t="s">
        <v>92</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140</v>
      </c>
      <c r="B85" s="107" t="s">
        <v>94</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141</v>
      </c>
      <c r="B86" s="137" t="s">
        <v>96</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142</v>
      </c>
      <c r="B87" s="139" t="s">
        <v>98</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143</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144</v>
      </c>
      <c r="B89" s="103" t="s">
        <v>145</v>
      </c>
      <c r="C89" s="104"/>
      <c r="D89" s="34"/>
      <c r="E89" s="71"/>
      <c r="F89" s="65"/>
      <c r="G89" s="71"/>
      <c r="H89" s="65"/>
      <c r="I89" s="71"/>
      <c r="J89" s="65"/>
      <c r="K89" s="71"/>
      <c r="L89" s="65"/>
      <c r="M89" s="71"/>
      <c r="N89" s="66"/>
      <c r="P89" s="37" t="str">
        <f t="shared" si="17"/>
        <v>Short-term expert pool 1 (in accordance with ToR provisions/criteria)</v>
      </c>
    </row>
    <row r="90" spans="1:16" ht="10">
      <c r="A90" s="44" t="s">
        <v>146</v>
      </c>
      <c r="B90" s="97" t="s">
        <v>84</v>
      </c>
      <c r="C90" s="98"/>
      <c r="D90" s="31">
        <f>'Bidder 1-5'!D90</f>
        <v>0.03</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147</v>
      </c>
      <c r="B91" s="97" t="s">
        <v>86</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148</v>
      </c>
      <c r="B92" s="107" t="s">
        <v>88</v>
      </c>
      <c r="C92" s="108"/>
      <c r="D92" s="31">
        <f>'Bidder 1-5'!D92</f>
        <v>0.03</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149</v>
      </c>
      <c r="B93" s="107" t="s">
        <v>90</v>
      </c>
      <c r="C93" s="108"/>
      <c r="D93" s="31">
        <f>'Bidder 1-5'!D93</f>
        <v>0.12</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150</v>
      </c>
      <c r="B94" s="107" t="s">
        <v>94</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151</v>
      </c>
      <c r="B95" s="107" t="s">
        <v>96</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152</v>
      </c>
      <c r="B96" s="139" t="s">
        <v>98</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153</v>
      </c>
      <c r="B97" s="110"/>
      <c r="C97" s="111"/>
      <c r="D97" s="32">
        <f>'Bidder 1-5'!D97</f>
        <v>0.18</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154</v>
      </c>
      <c r="B98" s="103" t="s">
        <v>155</v>
      </c>
      <c r="C98" s="104"/>
      <c r="D98" s="34"/>
      <c r="E98" s="71"/>
      <c r="F98" s="65"/>
      <c r="G98" s="71"/>
      <c r="H98" s="65"/>
      <c r="I98" s="71"/>
      <c r="J98" s="65"/>
      <c r="K98" s="71"/>
      <c r="L98" s="65"/>
      <c r="M98" s="71"/>
      <c r="N98" s="66"/>
      <c r="P98" s="37" t="str">
        <f t="shared" si="17"/>
        <v>Short-term expert pool 2 (in accordance with ToR provisions/criteria)</v>
      </c>
    </row>
    <row r="99" spans="1:16" ht="10">
      <c r="A99" s="44" t="s">
        <v>156</v>
      </c>
      <c r="B99" s="97" t="s">
        <v>84</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157</v>
      </c>
      <c r="B100" s="97" t="s">
        <v>86</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158</v>
      </c>
      <c r="B101" s="107" t="s">
        <v>88</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159</v>
      </c>
      <c r="B102" s="107" t="s">
        <v>90</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160</v>
      </c>
      <c r="B103" s="107" t="s">
        <v>94</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161</v>
      </c>
      <c r="B104" s="107" t="s">
        <v>96</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162</v>
      </c>
      <c r="B105" s="139" t="s">
        <v>98</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163</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166</v>
      </c>
      <c r="B108" s="87" t="s">
        <v>167</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168</v>
      </c>
      <c r="B109" s="85" t="s">
        <v>169</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170</v>
      </c>
      <c r="B110" s="141" t="s">
        <v>171</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172</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173</v>
      </c>
      <c r="B112" s="118"/>
      <c r="C112" s="119"/>
      <c r="D112" s="32">
        <f>'Bidder 1-5'!D112</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174</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175</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176</v>
      </c>
      <c r="B115" s="114"/>
      <c r="C115" s="115"/>
      <c r="D115" s="23"/>
      <c r="E115" s="79"/>
      <c r="F115" s="80">
        <f>_xlfn.RANK.EQ(F114,Wertung)</f>
        <v>2</v>
      </c>
      <c r="G115" s="79"/>
      <c r="H115" s="80">
        <f>_xlfn.RANK.EQ(H114,Wertung)</f>
        <v>2</v>
      </c>
      <c r="I115" s="79"/>
      <c r="J115" s="80">
        <f>_xlfn.RANK.EQ(J114,Wertung)</f>
        <v>2</v>
      </c>
      <c r="K115" s="79"/>
      <c r="L115" s="80">
        <f>_xlfn.RANK.EQ(L114,Wertung)</f>
        <v>2</v>
      </c>
      <c r="M115" s="79"/>
      <c r="N115" s="81">
        <f>_xlfn.RANK.EQ(N114,Wertung)</f>
        <v>2</v>
      </c>
      <c r="P115" s="37" t="str">
        <f t="shared" si="17"/>
        <v>Ranking</v>
      </c>
    </row>
    <row r="116" spans="1:16" ht="10">
      <c r="E116" s="2"/>
      <c r="G116" s="2"/>
      <c r="I116" s="2"/>
      <c r="K116" s="2"/>
      <c r="M116" s="1"/>
    </row>
    <row r="117" spans="1:16" ht="22.5" customHeight="1">
      <c r="A117" s="116" t="s">
        <v>177</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4B6BE25A5364C9B91563CBE19DA84" ma:contentTypeVersion="14" ma:contentTypeDescription="Ein neues Dokument erstellen." ma:contentTypeScope="" ma:versionID="7c74ea7caf0876076fc0ccc9ad898614">
  <xsd:schema xmlns:xsd="http://www.w3.org/2001/XMLSchema" xmlns:xs="http://www.w3.org/2001/XMLSchema" xmlns:p="http://schemas.microsoft.com/office/2006/metadata/properties" xmlns:ns2="7590fbfa-a492-4c05-8213-9cd4711a1a22" xmlns:ns3="b0f277b2-8878-4c38-944f-3dfeded7f309" targetNamespace="http://schemas.microsoft.com/office/2006/metadata/properties" ma:root="true" ma:fieldsID="341f2e7c3f3c26cbd0ae9c003c4ed34e" ns2:_="" ns3:_="">
    <xsd:import namespace="7590fbfa-a492-4c05-8213-9cd4711a1a22"/>
    <xsd:import namespace="b0f277b2-8878-4c38-944f-3dfeded7f3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90fbfa-a492-4c05-8213-9cd4711a1a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277b2-8878-4c38-944f-3dfeded7f30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cf09ddb-9a69-449f-93b4-a72035bab0af}" ma:internalName="TaxCatchAll" ma:showField="CatchAllData" ma:web="b0f277b2-8878-4c38-944f-3dfeded7f30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0f277b2-8878-4c38-944f-3dfeded7f309" xsi:nil="true"/>
    <lcf76f155ced4ddcb4097134ff3c332f xmlns="7590fbfa-a492-4c05-8213-9cd4711a1a2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413C02-A102-4705-A869-403EE11CF56E}">
  <ds:schemaRefs>
    <ds:schemaRef ds:uri="http://schemas.microsoft.com/sharepoint/v3/contenttype/forms"/>
  </ds:schemaRefs>
</ds:datastoreItem>
</file>

<file path=customXml/itemProps2.xml><?xml version="1.0" encoding="utf-8"?>
<ds:datastoreItem xmlns:ds="http://schemas.openxmlformats.org/officeDocument/2006/customXml" ds:itemID="{ED2E8DDC-B31A-47CB-AAEE-1FB8DBE006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90fbfa-a492-4c05-8213-9cd4711a1a22"/>
    <ds:schemaRef ds:uri="b0f277b2-8878-4c38-944f-3dfeded7f3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2CCA03-2EB1-4AE0-97FF-BB59AA115553}">
  <ds:schemaRefs>
    <ds:schemaRef ds:uri="http://purl.org/dc/elements/1.1/"/>
    <ds:schemaRef ds:uri="http://purl.org/dc/dcmitype/"/>
    <ds:schemaRef ds:uri="http://schemas.microsoft.com/office/2006/documentManagement/types"/>
    <ds:schemaRef ds:uri="b0f277b2-8878-4c38-944f-3dfeded7f309"/>
    <ds:schemaRef ds:uri="http://purl.org/dc/terms/"/>
    <ds:schemaRef ds:uri="http://www.w3.org/XML/1998/namespace"/>
    <ds:schemaRef ds:uri="7590fbfa-a492-4c05-8213-9cd4711a1a22"/>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Sakshi Bhatnagar</dc:creator>
  <cp:keywords/>
  <dc:description/>
  <cp:lastModifiedBy>Kalra, Shimpa GIZ IN</cp:lastModifiedBy>
  <cp:revision/>
  <dcterms:created xsi:type="dcterms:W3CDTF">2001-02-21T08:54:43Z</dcterms:created>
  <dcterms:modified xsi:type="dcterms:W3CDTF">2024-04-22T09:30:15Z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0x010100A324B6BE25A5364C9B91563CBE19DA84</vt:lpwstr>
  </property>
</Properties>
</file>